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25" activeTab="2"/>
  </bookViews>
  <sheets>
    <sheet name="Лист1 (2)" sheetId="4" r:id="rId1"/>
    <sheet name="Лист1 (3)" sheetId="5" r:id="rId2"/>
    <sheet name="алена" sheetId="1" r:id="rId3"/>
    <sheet name="Лист2" sheetId="2" r:id="rId4"/>
    <sheet name="Лист3" sheetId="3" r:id="rId5"/>
  </sheets>
  <calcPr calcId="124519"/>
</workbook>
</file>

<file path=xl/calcChain.xml><?xml version="1.0" encoding="utf-8"?>
<calcChain xmlns="http://schemas.openxmlformats.org/spreadsheetml/2006/main">
  <c r="F234" i="1"/>
  <c r="F233"/>
  <c r="F243"/>
  <c r="D228"/>
  <c r="H23"/>
  <c r="H22"/>
  <c r="L77"/>
  <c r="G77"/>
  <c r="H77"/>
  <c r="H76"/>
  <c r="G91"/>
  <c r="H91"/>
  <c r="H90"/>
  <c r="B211"/>
  <c r="B203"/>
  <c r="E257"/>
  <c r="F237"/>
  <c r="F236"/>
  <c r="F257"/>
  <c r="F248"/>
  <c r="F247"/>
  <c r="F246"/>
  <c r="F241"/>
  <c r="F240"/>
  <c r="F239"/>
  <c r="F238"/>
  <c r="F235"/>
  <c r="F17"/>
  <c r="H85"/>
  <c r="E228"/>
  <c r="D224"/>
  <c r="G224" s="1"/>
  <c r="H87"/>
  <c r="H73" s="1"/>
  <c r="D7"/>
  <c r="E34" s="1"/>
  <c r="F18"/>
  <c r="F16"/>
  <c r="G84"/>
  <c r="H84"/>
  <c r="F14"/>
  <c r="F24" s="1"/>
  <c r="G81"/>
  <c r="C81"/>
  <c r="H80"/>
  <c r="H66"/>
  <c r="G17"/>
  <c r="G16"/>
  <c r="G14"/>
  <c r="G13"/>
  <c r="L74"/>
  <c r="H70"/>
  <c r="H71"/>
  <c r="H68"/>
  <c r="L68" s="1"/>
  <c r="C67"/>
  <c r="G67"/>
  <c r="G70"/>
  <c r="L70" s="1"/>
  <c r="G89"/>
  <c r="G75" s="1"/>
  <c r="G87"/>
  <c r="G73" s="1"/>
  <c r="H86"/>
  <c r="H72" s="1"/>
  <c r="G86"/>
  <c r="G72" s="1"/>
  <c r="L72" s="1"/>
  <c r="G85"/>
  <c r="G71" s="1"/>
  <c r="H81"/>
  <c r="H67" s="1"/>
  <c r="G80"/>
  <c r="G66" s="1"/>
  <c r="L66" s="1"/>
  <c r="H12" s="1"/>
  <c r="H16" i="5"/>
  <c r="H17"/>
  <c r="H18"/>
  <c r="H19"/>
  <c r="H20"/>
  <c r="H21"/>
  <c r="H9"/>
  <c r="C11"/>
  <c r="C12"/>
  <c r="C13"/>
  <c r="C14"/>
  <c r="C15"/>
  <c r="C16"/>
  <c r="C17"/>
  <c r="C18"/>
  <c r="C19"/>
  <c r="C20"/>
  <c r="C21"/>
  <c r="C10"/>
  <c r="B16"/>
  <c r="B17"/>
  <c r="B18"/>
  <c r="B10"/>
  <c r="D10" s="1"/>
  <c r="B204"/>
  <c r="B198"/>
  <c r="B196"/>
  <c r="B190"/>
  <c r="B176"/>
  <c r="B167"/>
  <c r="B152"/>
  <c r="B128"/>
  <c r="B125"/>
  <c r="B109"/>
  <c r="B94"/>
  <c r="B90"/>
  <c r="B220" s="1"/>
  <c r="L87"/>
  <c r="K87"/>
  <c r="J87"/>
  <c r="I87"/>
  <c r="H87"/>
  <c r="G87"/>
  <c r="F87"/>
  <c r="E87"/>
  <c r="D87"/>
  <c r="C87"/>
  <c r="B87"/>
  <c r="M87" s="1"/>
  <c r="M86"/>
  <c r="M85"/>
  <c r="M84"/>
  <c r="M83"/>
  <c r="M82"/>
  <c r="M81"/>
  <c r="M80"/>
  <c r="M79"/>
  <c r="M78"/>
  <c r="M77"/>
  <c r="M76"/>
  <c r="M75"/>
  <c r="K73"/>
  <c r="L72"/>
  <c r="J72"/>
  <c r="I72"/>
  <c r="H72"/>
  <c r="G72"/>
  <c r="F72"/>
  <c r="E72"/>
  <c r="D72"/>
  <c r="C72"/>
  <c r="B72"/>
  <c r="L71"/>
  <c r="L73" s="1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M62" s="1"/>
  <c r="G11" s="1"/>
  <c r="J61"/>
  <c r="J73" s="1"/>
  <c r="I61"/>
  <c r="I73" s="1"/>
  <c r="H61"/>
  <c r="H73" s="1"/>
  <c r="G61"/>
  <c r="G73" s="1"/>
  <c r="F61"/>
  <c r="F73" s="1"/>
  <c r="E61"/>
  <c r="E73" s="1"/>
  <c r="D61"/>
  <c r="D73" s="1"/>
  <c r="C61"/>
  <c r="C73" s="1"/>
  <c r="B61"/>
  <c r="B73" s="1"/>
  <c r="B56"/>
  <c r="F40"/>
  <c r="E40"/>
  <c r="D40"/>
  <c r="C40"/>
  <c r="B40"/>
  <c r="C22"/>
  <c r="G21"/>
  <c r="G20"/>
  <c r="G19"/>
  <c r="G18"/>
  <c r="G17"/>
  <c r="G16"/>
  <c r="G15"/>
  <c r="G14"/>
  <c r="G13"/>
  <c r="G12"/>
  <c r="F12"/>
  <c r="F11"/>
  <c r="F22" s="1"/>
  <c r="B114" i="1"/>
  <c r="G19"/>
  <c r="B62"/>
  <c r="B133"/>
  <c r="D6" l="1"/>
  <c r="E33"/>
  <c r="E43"/>
  <c r="E42"/>
  <c r="E41"/>
  <c r="E40"/>
  <c r="E39"/>
  <c r="E38"/>
  <c r="E37"/>
  <c r="E36"/>
  <c r="E35"/>
  <c r="L73"/>
  <c r="H19" s="1"/>
  <c r="G24"/>
  <c r="L67"/>
  <c r="L71"/>
  <c r="M61" i="5"/>
  <c r="J16" i="1"/>
  <c r="I14" i="5" s="1"/>
  <c r="E14" s="1"/>
  <c r="J17" i="1"/>
  <c r="I15" i="5" s="1"/>
  <c r="E15" s="1"/>
  <c r="J18" i="1"/>
  <c r="I16" i="5" s="1"/>
  <c r="E16" s="1"/>
  <c r="J19" i="1"/>
  <c r="I17" i="5" s="1"/>
  <c r="E17" s="1"/>
  <c r="J20" i="1"/>
  <c r="I18" i="5" s="1"/>
  <c r="E18" s="1"/>
  <c r="J21" i="1"/>
  <c r="I19" i="5" s="1"/>
  <c r="E19" s="1"/>
  <c r="J22" i="1"/>
  <c r="I20" i="5" s="1"/>
  <c r="E20" s="1"/>
  <c r="J23" i="1"/>
  <c r="I21" i="5" s="1"/>
  <c r="E21" s="1"/>
  <c r="J15" i="1"/>
  <c r="I13" i="5" s="1"/>
  <c r="E13" s="1"/>
  <c r="C24" i="1"/>
  <c r="D226" s="1"/>
  <c r="F249" s="1"/>
  <c r="B204" i="4"/>
  <c r="B198"/>
  <c r="B196"/>
  <c r="B190"/>
  <c r="B176"/>
  <c r="B167"/>
  <c r="B152"/>
  <c r="B128"/>
  <c r="B125"/>
  <c r="B109"/>
  <c r="B94"/>
  <c r="B90"/>
  <c r="B220" s="1"/>
  <c r="L87"/>
  <c r="K87"/>
  <c r="J87"/>
  <c r="I87"/>
  <c r="H87"/>
  <c r="G87"/>
  <c r="F87"/>
  <c r="E87"/>
  <c r="D87"/>
  <c r="C87"/>
  <c r="B87"/>
  <c r="M87" s="1"/>
  <c r="M86"/>
  <c r="M85"/>
  <c r="M84"/>
  <c r="M83"/>
  <c r="M82"/>
  <c r="M81"/>
  <c r="M80"/>
  <c r="M79"/>
  <c r="M78"/>
  <c r="M77"/>
  <c r="M76"/>
  <c r="M75"/>
  <c r="K73"/>
  <c r="L72"/>
  <c r="J72"/>
  <c r="I72"/>
  <c r="H72"/>
  <c r="G72"/>
  <c r="F72"/>
  <c r="E72"/>
  <c r="D72"/>
  <c r="C72"/>
  <c r="B72"/>
  <c r="L71"/>
  <c r="L73" s="1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M62" s="1"/>
  <c r="G11" s="1"/>
  <c r="J61"/>
  <c r="J73" s="1"/>
  <c r="I61"/>
  <c r="I73" s="1"/>
  <c r="H61"/>
  <c r="H73" s="1"/>
  <c r="G61"/>
  <c r="G73" s="1"/>
  <c r="F61"/>
  <c r="F73" s="1"/>
  <c r="E61"/>
  <c r="E73" s="1"/>
  <c r="D61"/>
  <c r="D73" s="1"/>
  <c r="C61"/>
  <c r="C73" s="1"/>
  <c r="B61"/>
  <c r="B73" s="1"/>
  <c r="B56"/>
  <c r="F40"/>
  <c r="E40"/>
  <c r="D40"/>
  <c r="C40"/>
  <c r="B40"/>
  <c r="C22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F12"/>
  <c r="E12"/>
  <c r="H11"/>
  <c r="H12" s="1"/>
  <c r="H13" s="1"/>
  <c r="H14" s="1"/>
  <c r="H15" s="1"/>
  <c r="H16" s="1"/>
  <c r="H17" s="1"/>
  <c r="H18" s="1"/>
  <c r="H19" s="1"/>
  <c r="H20" s="1"/>
  <c r="H21" s="1"/>
  <c r="F11"/>
  <c r="F22" s="1"/>
  <c r="B11"/>
  <c r="I10"/>
  <c r="H10"/>
  <c r="H22" s="1"/>
  <c r="E10"/>
  <c r="D10"/>
  <c r="K77" i="1"/>
  <c r="B201"/>
  <c r="B173"/>
  <c r="B158"/>
  <c r="G226" l="1"/>
  <c r="H89"/>
  <c r="H75" s="1"/>
  <c r="L75" s="1"/>
  <c r="M73" i="5"/>
  <c r="G10"/>
  <c r="G22" s="1"/>
  <c r="D11" i="4"/>
  <c r="I11"/>
  <c r="E11" s="1"/>
  <c r="E22" s="1"/>
  <c r="B12"/>
  <c r="M61"/>
  <c r="K76" i="1"/>
  <c r="L76" s="1"/>
  <c r="B99"/>
  <c r="B208"/>
  <c r="B195"/>
  <c r="B182"/>
  <c r="B130"/>
  <c r="B95"/>
  <c r="L91"/>
  <c r="L90"/>
  <c r="L89"/>
  <c r="L88"/>
  <c r="L87"/>
  <c r="L86"/>
  <c r="L85"/>
  <c r="L84"/>
  <c r="L82"/>
  <c r="L81"/>
  <c r="L80"/>
  <c r="H83" l="1"/>
  <c r="F232"/>
  <c r="K78"/>
  <c r="F251" s="1"/>
  <c r="M73" i="4"/>
  <c r="G10"/>
  <c r="G22" s="1"/>
  <c r="F23" s="1"/>
  <c r="H24" s="1"/>
  <c r="B13"/>
  <c r="D12"/>
  <c r="I22"/>
  <c r="E44" i="1"/>
  <c r="F44"/>
  <c r="D44"/>
  <c r="C44"/>
  <c r="B44"/>
  <c r="B13"/>
  <c r="I13"/>
  <c r="I12"/>
  <c r="H69" l="1"/>
  <c r="L69" s="1"/>
  <c r="L83"/>
  <c r="H10" i="5"/>
  <c r="I14" i="1"/>
  <c r="H11" i="5"/>
  <c r="B14" i="1"/>
  <c r="B12" i="5" s="1"/>
  <c r="D12" s="1"/>
  <c r="B11"/>
  <c r="D11" s="1"/>
  <c r="B15" i="1"/>
  <c r="J14"/>
  <c r="I12" i="5" s="1"/>
  <c r="E12" s="1"/>
  <c r="B14" i="4"/>
  <c r="D13"/>
  <c r="J13" i="1"/>
  <c r="I11" i="5" s="1"/>
  <c r="E11" s="1"/>
  <c r="J12" i="1"/>
  <c r="D20"/>
  <c r="D19"/>
  <c r="D18"/>
  <c r="D15"/>
  <c r="D14"/>
  <c r="D13"/>
  <c r="H21"/>
  <c r="H20"/>
  <c r="H18"/>
  <c r="H17"/>
  <c r="H16"/>
  <c r="H15"/>
  <c r="H14"/>
  <c r="E23"/>
  <c r="E22"/>
  <c r="E21"/>
  <c r="E20"/>
  <c r="E19"/>
  <c r="E18"/>
  <c r="E17"/>
  <c r="E16"/>
  <c r="E15"/>
  <c r="E14"/>
  <c r="E13"/>
  <c r="J24" l="1"/>
  <c r="F250" s="1"/>
  <c r="I10" i="5"/>
  <c r="B16" i="1"/>
  <c r="B13" i="5"/>
  <c r="D13" s="1"/>
  <c r="I15" i="1"/>
  <c r="H12" i="5"/>
  <c r="E12" i="1"/>
  <c r="B17"/>
  <c r="B21"/>
  <c r="B19" i="5" s="1"/>
  <c r="B22" i="1"/>
  <c r="B20" i="5" s="1"/>
  <c r="D21" i="1"/>
  <c r="B15" i="4"/>
  <c r="D14"/>
  <c r="K92" i="1"/>
  <c r="J92"/>
  <c r="I92"/>
  <c r="H92"/>
  <c r="G92"/>
  <c r="F92"/>
  <c r="E92"/>
  <c r="D92"/>
  <c r="C92"/>
  <c r="B92"/>
  <c r="L92" s="1"/>
  <c r="I78"/>
  <c r="J78"/>
  <c r="H78"/>
  <c r="E24"/>
  <c r="G78"/>
  <c r="F78"/>
  <c r="E78"/>
  <c r="D78"/>
  <c r="C78"/>
  <c r="F253" s="1"/>
  <c r="B78"/>
  <c r="F254" s="1"/>
  <c r="E254" s="1"/>
  <c r="D12"/>
  <c r="F256" l="1"/>
  <c r="E256" s="1"/>
  <c r="F255"/>
  <c r="E255" s="1"/>
  <c r="E253"/>
  <c r="D17"/>
  <c r="B15" i="5"/>
  <c r="D15" s="1"/>
  <c r="I16" i="1"/>
  <c r="H13" i="5"/>
  <c r="B14"/>
  <c r="D14" s="1"/>
  <c r="D16" i="1"/>
  <c r="E10" i="5"/>
  <c r="E22" s="1"/>
  <c r="I22"/>
  <c r="D16"/>
  <c r="B23" i="1"/>
  <c r="B21" i="5" s="1"/>
  <c r="D22" i="1"/>
  <c r="B16" i="4"/>
  <c r="D15"/>
  <c r="L78" i="1"/>
  <c r="H13"/>
  <c r="H24" s="1"/>
  <c r="F252" l="1"/>
  <c r="I17"/>
  <c r="H15" i="5" s="1"/>
  <c r="H14"/>
  <c r="I24" i="1"/>
  <c r="F244" s="1"/>
  <c r="H22" i="5"/>
  <c r="F23" s="1"/>
  <c r="H24" s="1"/>
  <c r="D17"/>
  <c r="D23" i="1"/>
  <c r="D24" s="1"/>
  <c r="I27" s="1"/>
  <c r="B24"/>
  <c r="D225" s="1"/>
  <c r="G225" s="1"/>
  <c r="B17" i="4"/>
  <c r="D16"/>
  <c r="F25" i="1" l="1"/>
  <c r="D18" i="5"/>
  <c r="B18" i="4"/>
  <c r="D17"/>
  <c r="H26" i="1" l="1"/>
  <c r="F231"/>
  <c r="F258" s="1"/>
  <c r="G228"/>
  <c r="D19" i="5"/>
  <c r="B19" i="4"/>
  <c r="D18"/>
  <c r="D20" i="5" l="1"/>
  <c r="B20" i="4"/>
  <c r="D19"/>
  <c r="D21" i="5" l="1"/>
  <c r="D22" s="1"/>
  <c r="B22"/>
  <c r="B21" i="4"/>
  <c r="D20"/>
  <c r="D21" l="1"/>
  <c r="D22" s="1"/>
  <c r="B22"/>
  <c r="F245" i="1"/>
</calcChain>
</file>

<file path=xl/sharedStrings.xml><?xml version="1.0" encoding="utf-8"?>
<sst xmlns="http://schemas.openxmlformats.org/spreadsheetml/2006/main" count="773" uniqueCount="247">
  <si>
    <t xml:space="preserve">площадь ж/д  </t>
  </si>
  <si>
    <t xml:space="preserve">тариф ж/д </t>
  </si>
  <si>
    <t>оплачено (руб)</t>
  </si>
  <si>
    <t>долг (руб)</t>
  </si>
  <si>
    <t xml:space="preserve">всего поступило на  р/сч, с вычетом ЕИРЦ </t>
  </si>
  <si>
    <t>**всего текущий ремонт</t>
  </si>
  <si>
    <t>**всего за услуги по содержанию жилья</t>
  </si>
  <si>
    <t>ЕИРЦ 3% от начисленной суммы (справочно)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</si>
  <si>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</si>
  <si>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</si>
  <si>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</si>
  <si>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</si>
  <si>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</si>
  <si>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</si>
  <si>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</si>
  <si>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</si>
  <si>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начислено (руб.)</t>
  </si>
  <si>
    <t>оплачено</t>
  </si>
  <si>
    <t>долг</t>
  </si>
  <si>
    <t>содерж.    УК</t>
  </si>
  <si>
    <t>Итого:</t>
  </si>
  <si>
    <t>ЕИРЦ 3%</t>
  </si>
  <si>
    <t>всего текущий ремонт (руб.)</t>
  </si>
  <si>
    <t>Инженерные сети, ремонт кровли, межпанельных швов и т.д.</t>
  </si>
  <si>
    <t xml:space="preserve"> </t>
  </si>
  <si>
    <t>ГРАФА7** Расшифровка графы "Всего за услуги по содержанию жилья"</t>
  </si>
  <si>
    <r>
      <t xml:space="preserve"> </t>
    </r>
    <r>
      <rPr>
        <b/>
        <sz val="8"/>
        <color theme="1"/>
        <rFont val="Arial"/>
        <family val="2"/>
        <charset val="204"/>
      </rPr>
      <t xml:space="preserve">уборка  придомовой  территории </t>
    </r>
  </si>
  <si>
    <t>эл.энергия мест общего польз-ния</t>
  </si>
  <si>
    <t>Всего</t>
  </si>
  <si>
    <t>тариф:</t>
  </si>
  <si>
    <t>показания счетчика</t>
  </si>
  <si>
    <t>2012год</t>
  </si>
  <si>
    <t>январь</t>
  </si>
  <si>
    <t xml:space="preserve">Всего 2012 </t>
  </si>
  <si>
    <t>графа 6 Всего текущий ремонт</t>
  </si>
  <si>
    <t>на начало года</t>
  </si>
  <si>
    <t>февраль</t>
  </si>
  <si>
    <t>март</t>
  </si>
  <si>
    <t>апрель</t>
  </si>
  <si>
    <t xml:space="preserve">аварийно-диспетч. служба </t>
  </si>
  <si>
    <t>т/о систем вентиляци</t>
  </si>
  <si>
    <t>т/о систем дымоудаления</t>
  </si>
  <si>
    <t>т/о электротехнических устройств</t>
  </si>
  <si>
    <t>т/о систем ХВС, ГВС и канализации</t>
  </si>
  <si>
    <t>Прочистка канализационного лежака</t>
  </si>
  <si>
    <t>осмотр систем ЦО</t>
  </si>
  <si>
    <t>т/о систем газоснабжения</t>
  </si>
  <si>
    <t>договор</t>
  </si>
  <si>
    <t>в том числе используемые материалы на производство данных работ (справочно)</t>
  </si>
  <si>
    <t>остаток на счете</t>
  </si>
  <si>
    <t>Р\СЧ дома на конец</t>
  </si>
  <si>
    <t>ООО "Надежда и К"  РАСЧЕТНЫЙ СЧЕТ (Р/СЧ.)</t>
  </si>
  <si>
    <t>улица: Красная 53/5</t>
  </si>
  <si>
    <t>16400,04м2</t>
  </si>
  <si>
    <t>начислено (руб) S дома 16400,04м2</t>
  </si>
  <si>
    <t>содержание   УК 2,00 руб. с 1м2</t>
  </si>
  <si>
    <t>Оплата нежилых помещений улица: Красная дом 53/5</t>
  </si>
  <si>
    <t>Долг на начало 2012г. - 173742,57</t>
  </si>
  <si>
    <t>Нанесение ППУ 42 внутри помещения (Договор № 001/12 от 22.02.2012г.)</t>
  </si>
  <si>
    <t>Замеры шумов (Акт №00000418 от 07.03.2012г.)</t>
  </si>
  <si>
    <t>уборка помещений общего пользования</t>
  </si>
  <si>
    <t>Установка насоса хозспособом (Акт №1 от 09.02.2012г.)</t>
  </si>
  <si>
    <t>Ремонт замка металлической двери (Чек №026-02013 от 09.02.2012г.)</t>
  </si>
  <si>
    <t>Проведение работ по дизисекции хозспособом (Чек №49 0т 06.03.2012г.)</t>
  </si>
  <si>
    <t>Монтаж франтонов (Договор б/н от 15.03.2012г., Акт №5) Чек на материалы от 14.02.2012г.)</t>
  </si>
  <si>
    <t>месяц</t>
  </si>
  <si>
    <t>сумма (руб)</t>
  </si>
  <si>
    <t>Затраты на материалы</t>
  </si>
  <si>
    <t>лампочки, тов.чек 27 от 11.01.2012г.</t>
  </si>
  <si>
    <t>лента сигнальная, тов. чек б/н от 21.02.2012г.</t>
  </si>
  <si>
    <t>песок, тов.чек 144 от 27.02.2012г.</t>
  </si>
  <si>
    <t>доставка, тов.чек 144 от 27.02.2012г.</t>
  </si>
  <si>
    <t>перчатки двойные, тов.чек 1091 от 21.02.2012г</t>
  </si>
  <si>
    <t>перчатки х/б, тов.чек 1091 от 21.02.2012г</t>
  </si>
  <si>
    <t>перчатки резиновые, тов.чек 1091 от 21.02.2012г</t>
  </si>
  <si>
    <t>лампочки 40вт, тов.чек 1091 от 20.02.2012г</t>
  </si>
  <si>
    <t>лампочки 60вт, тов.чек 1091 от 20.02.2012г</t>
  </si>
  <si>
    <t>скоросшиватель, тов.чек 277 от 03.05.2012г.</t>
  </si>
  <si>
    <t>папки, тов.чек 277 от 03.05.2012г.</t>
  </si>
  <si>
    <t>хомут 32*50, тов.чек б/н от 04.05.2012г.</t>
  </si>
  <si>
    <t>хомут 20*35, тов.чек б/н от 04.05.2012г.</t>
  </si>
  <si>
    <t>хомут 25*40, тов.чек б/н от 04.05.2012г.</t>
  </si>
  <si>
    <t>хомут 57*76, тов.чек б/н от 04.05.2012г.</t>
  </si>
  <si>
    <t>лампочки, тов.чек 2339 от 05.05.2012г.</t>
  </si>
  <si>
    <t>реле(насос 2 бс),чек б/н от 10.01.2012</t>
  </si>
  <si>
    <t>клемник (д/освещения 20п),чек б/н от 11.01.2012</t>
  </si>
  <si>
    <t>сверло 3,6,8,10 тов.чек 1091 от 20.02.2012г</t>
  </si>
  <si>
    <t>перчатки,чек б/н от 08.02.2012</t>
  </si>
  <si>
    <t>розетка (д/насоса 2бс),чек 175 от 08.02.2012</t>
  </si>
  <si>
    <t>сантехматериалы д/насоса 2бс,чек б/н от 08.02.2012</t>
  </si>
  <si>
    <t>личинка д/замка цок 8п,чек 026-02013 от 09.02.2012</t>
  </si>
  <si>
    <t>клей АНТ(чердак от мышей), тов.чек 49 от 06..03.2012г.</t>
  </si>
  <si>
    <t>манометр насос 2бс,чек б/н от 11.03.2012</t>
  </si>
  <si>
    <t>трк 40*20, чек б/н от 11.03.2012</t>
  </si>
  <si>
    <t>муфта 20 1/2, чек б/н от 11.03.2012</t>
  </si>
  <si>
    <t>кран 1/1, чек б/н от 11.03.2012</t>
  </si>
  <si>
    <t>фумлента, чек б/н от 11.03.2012</t>
  </si>
  <si>
    <t>отвод 100, чек б/н от 12.03.2012</t>
  </si>
  <si>
    <t>труба 100, чек б/н от 12.03.2012</t>
  </si>
  <si>
    <t>отвод 50, чек б/н от 12.03.2012</t>
  </si>
  <si>
    <t>крепеж (для укрепления сайдинга), чек б/н от 14.03.2012</t>
  </si>
  <si>
    <t>редуктор давления д/насоса 2бс,чек 1060 от 15.03.2012</t>
  </si>
  <si>
    <t>хомуты,чек 1142 от 22.03.2012</t>
  </si>
  <si>
    <t>маномент насос 1бс,чек б/н от 26.03.2012</t>
  </si>
  <si>
    <t>клапан воздушный 4 и 5п,чек б/н от 26.03.2012</t>
  </si>
  <si>
    <t>вентиль 4 и 5п,чек б/н от 26.03.2012</t>
  </si>
  <si>
    <t>сантехматериалы д/насоса 2бс,чек б/н от 09.04.2012</t>
  </si>
  <si>
    <t>сантехматериалы д/насоса 2бс,чек б/н от 13.04.2013</t>
  </si>
  <si>
    <t>подшипники, тов.чек 2339 от 05.05.2012г.</t>
  </si>
  <si>
    <t>бочонок 25,чек б/н от 08.05.2012</t>
  </si>
  <si>
    <t>бочонок 32*25,чек б/н от 08.05.2012</t>
  </si>
  <si>
    <t>насос 1бс,чек б/н от 08.05.2012</t>
  </si>
  <si>
    <t>обратный клапан 25,чек б/н от 08.05.2012</t>
  </si>
  <si>
    <t>корд триммерный,чек 244 от 08.05.2012</t>
  </si>
  <si>
    <t>коврик напольный,чек 719 от 23.05.2012</t>
  </si>
  <si>
    <t>цемент 5кг,чек 018187 от 23.05.2012</t>
  </si>
  <si>
    <t>анкерный болт с гайкой 10*125,чек 018188 от 23.05.2012</t>
  </si>
  <si>
    <t>бензин д/триммера,чек 20805 от 24.05.2012</t>
  </si>
  <si>
    <t>замок навесной,чек 17 от 26.05.2012</t>
  </si>
  <si>
    <t>проушина, чек 17 от 26.05.2012</t>
  </si>
  <si>
    <t>уголок 30*30,чек 17 от 26.05.2012</t>
  </si>
  <si>
    <t>навесы,чек 17 от 26.05.2012</t>
  </si>
  <si>
    <t>саморезы 5*60,чек 17 от 26.05.2012</t>
  </si>
  <si>
    <t>бумага,чек 287 от 30.05.2012</t>
  </si>
  <si>
    <t>труба прямоугольная 40*20*2, тов.накладная 4556 от 30.05.2012</t>
  </si>
  <si>
    <t>полоса стальная 16*42, тов.накладная 4556 от 30.05.2013</t>
  </si>
  <si>
    <t>труба прямоугольная 40*20*2,тов.чек 9558 от 04.06.2012</t>
  </si>
  <si>
    <t>грунт-эмаль синяя 0,9кг,тов.чек б/н от 04.06.2012</t>
  </si>
  <si>
    <t>кисть флейц 50 мм,тов.чек б/н от 04.06.2012</t>
  </si>
  <si>
    <t>сетка металлическая,тов.чек 14 от 04.06.2012</t>
  </si>
  <si>
    <t>грунт-эмаль зеленая 0,9кг,тов.чек б/н от 07.06.2012</t>
  </si>
  <si>
    <t>сольвент 0,5л,тов.чек б/н от 07.06.2012</t>
  </si>
  <si>
    <t>гвозди строительные 60,тов.чек 468 от 07.06.2012</t>
  </si>
  <si>
    <t>манометр 4, тов.чек б/н от 15.06.2012</t>
  </si>
  <si>
    <t>переход 1/2*3/8, тов.чек б/н от 15.06.2012</t>
  </si>
  <si>
    <t>сантехматериалы на хв 1б/с, тов.чек б/н от 18.06.2013</t>
  </si>
  <si>
    <t>лампочки 40вт,тов.чек 3869 от 20.06.2012</t>
  </si>
  <si>
    <t>лампочки 60вт,тов.чек 3869 от 20.06.2012</t>
  </si>
  <si>
    <t>розетка таймер электрон,че 264 от 03.07.2012</t>
  </si>
  <si>
    <t>переход 76-57, чек б/н от 06.07.2012</t>
  </si>
  <si>
    <t>резьба 5, чек б/н от 06.07.2012</t>
  </si>
  <si>
    <t>электроды 3, чек б/н от 06.07.2012</t>
  </si>
  <si>
    <t>силикон, чек б/н от 06.07.2012</t>
  </si>
  <si>
    <t>лен, чек б/н от 06.07.2012</t>
  </si>
  <si>
    <t>диск 115, чек б/н от 06.07.2012</t>
  </si>
  <si>
    <t>фильтр 50, чек б/н от 06.07.2012</t>
  </si>
  <si>
    <t>розетка д/насоса, чек 5474 от 13.08.2012</t>
  </si>
  <si>
    <t>насосная станция хв 3-4бс, чек б/н от 13.08.2012г.</t>
  </si>
  <si>
    <t>комплектующие, чек б/н от 13.08.2012г.</t>
  </si>
  <si>
    <t>монтаж, чек б/н от 13.08.2012г.</t>
  </si>
  <si>
    <t>эл/материал д/насоса 3-4бс,чек б/н от 14.08.2012</t>
  </si>
  <si>
    <t>навес 4бс,чек б/н от 15.08.2012</t>
  </si>
  <si>
    <t>проушина 4бс,чек б/н от 15.08.2012</t>
  </si>
  <si>
    <t>сантехматериалы  по гвс 9п аария,чек б/н от 15.08.2012</t>
  </si>
  <si>
    <t>сталь угловая 4бс,чек 16419 от 15.08.2012</t>
  </si>
  <si>
    <t>арматура 10мм,чек 16419 от 15.08.2012</t>
  </si>
  <si>
    <t>электричество ВРУ п20 4бс,чек б/н от 16.08.2012</t>
  </si>
  <si>
    <t>сантехматериалы в узел 1бс,чек б/н от 27.08.2012</t>
  </si>
  <si>
    <t>лампочки,чек б/н от 09.10.2012</t>
  </si>
  <si>
    <t>отвод 40 узел 1бс,чек б/н от 10.10.2012</t>
  </si>
  <si>
    <t>автоспускник гвс п11,13,чек б/н от 13.10.2012</t>
  </si>
  <si>
    <t>удлинитель 1/2,чек б/н от 13.10.2012</t>
  </si>
  <si>
    <t>замена труб хвс цоколь 1бс 1п,чек б/н от 16.10.2012</t>
  </si>
  <si>
    <t>автоспускник гвс п4,чек б/н от 22.10.2012</t>
  </si>
  <si>
    <t>удлинитель 1/2,чек б/н от 22.10.2012</t>
  </si>
  <si>
    <t>прочистка канализации акт от 22.10.2012</t>
  </si>
  <si>
    <t>вынос границ земельного участка сч74 от 21.05.2012</t>
  </si>
  <si>
    <t>проверка вентканалов сч19 от 28.05.2012</t>
  </si>
  <si>
    <t>прочистка канализации сч76 от 15.05.2012</t>
  </si>
  <si>
    <t>проведение гидравлических испытаний сч6 от 31.08.2012</t>
  </si>
  <si>
    <t>прочистка канализации сч56 от 22.10.2012</t>
  </si>
  <si>
    <t>поверка тепло/счетчиков</t>
  </si>
  <si>
    <t>задолженность на 01.01.2013г.</t>
  </si>
  <si>
    <t>Общая площадь всего (кв.м)</t>
  </si>
  <si>
    <t>всего по жилым помещениям</t>
  </si>
  <si>
    <t>всего по нежилым помещениям</t>
  </si>
  <si>
    <t>монтаж насосов, чек б/н от 13.08.2012г.</t>
  </si>
  <si>
    <t>Задолженность на 01.01.2012г.</t>
  </si>
  <si>
    <t>Оплачено за 2012г.</t>
  </si>
  <si>
    <t>Начислено за 2012г.</t>
  </si>
  <si>
    <t>Задолженность на 01.01.2013г.</t>
  </si>
  <si>
    <t>Выполненные работы</t>
  </si>
  <si>
    <t>эл.энергия мест общего пользования</t>
  </si>
  <si>
    <t>т/о систем вентиляции</t>
  </si>
  <si>
    <t>*прочие материалы</t>
  </si>
  <si>
    <t xml:space="preserve">начислено </t>
  </si>
  <si>
    <t>Тех.обслуж.</t>
  </si>
  <si>
    <t>ГВС</t>
  </si>
  <si>
    <t>Отопление</t>
  </si>
  <si>
    <t xml:space="preserve">Отчет ООО "Надежда и К" о расходе денежных средств на управление и техническое </t>
  </si>
  <si>
    <t>обслуживание МКД по адресу: ул.Красная 53/5 за период 2012 год</t>
  </si>
  <si>
    <t>тариф на тех.обслуживание (за кв.м)</t>
  </si>
  <si>
    <t>манометр насос 1бс,чек б/н от 26.03.2012</t>
  </si>
  <si>
    <t>т/о систем ХВС, ГВС, ЦО и канализации</t>
  </si>
  <si>
    <t>шумоизоляция помещения 1 б/с, сч512 от 29.05.2012</t>
  </si>
  <si>
    <t>сварочные работы беседки (по заявлению В.И.Морозова от 16 мая 2012г.),по д/п б/н от 01.06.2012</t>
  </si>
  <si>
    <t>сетка металлическая сч014 от 26.05.2012 (для беседок)</t>
  </si>
  <si>
    <t>труба прямоугольная 40*20*2, тов.накладная 4556 от 30.05.2012 (для беседки)</t>
  </si>
  <si>
    <t>полоса стальная 16*42, тов.накладная 4556 от 30.05.2013 (для беседки)</t>
  </si>
  <si>
    <t>Замеры шумов (насос 2 б/с) (Акт №00000418 от 07.03.2012г.)</t>
  </si>
  <si>
    <t>Монтаж фронтонов (Договор б/н от 15.03.2012г., Акт №5) Чек на материалы от 14.02.2012г.)</t>
  </si>
  <si>
    <t>За период 2012 года ООО "Надежда и К" выполнила работы:</t>
  </si>
  <si>
    <t>материалы на систему ГВС и ХВС</t>
  </si>
  <si>
    <t>электротехнические расходы</t>
  </si>
  <si>
    <t>проведение гидравлических испытаний</t>
  </si>
  <si>
    <t>ограждение 2х беседок</t>
  </si>
  <si>
    <t>вынос границ земельного участка</t>
  </si>
  <si>
    <t>прочистка канализации</t>
  </si>
  <si>
    <t>- расходы на канцелярию</t>
  </si>
  <si>
    <t>- банковские комиссии</t>
  </si>
  <si>
    <t>- госпошлины по заявлению в суд</t>
  </si>
  <si>
    <t>- дворника-уборщицы</t>
  </si>
  <si>
    <t>- электрогазосварщик</t>
  </si>
  <si>
    <t>- энергетик</t>
  </si>
  <si>
    <t>- аварийка</t>
  </si>
  <si>
    <t>- слесарь-сантехник</t>
  </si>
  <si>
    <t>- заработная плата ИТР (в т.ч. налоги)</t>
  </si>
  <si>
    <t>ремонт фронтона</t>
  </si>
  <si>
    <t>- прочие расходы (в т.ч. налоги )</t>
  </si>
  <si>
    <t>проверка вентиляционных каналов</t>
  </si>
  <si>
    <t>тех.обслуживание газопроводов</t>
  </si>
  <si>
    <t xml:space="preserve">установка насосов на систему ХВС </t>
  </si>
  <si>
    <t xml:space="preserve">      За 2012 год планировалось начисление в размере 1 814 500,43 рублей, но в связи с образованием ТСЖ "Большой дом"</t>
  </si>
  <si>
    <t>начислений за период июль-сентябрь не производилось. В связи с этим, начисления на 2012 год составляют 1 159 628,94 рублей</t>
  </si>
  <si>
    <t xml:space="preserve"> как из-за неоплат квартиросъемщиков за период 2011-2012гг на сумму 596 406,02 рублей, также как и от заниженного тарифа за обслуживание МКД, </t>
  </si>
  <si>
    <t>Вложено собственных средств</t>
  </si>
  <si>
    <t>прочие работы</t>
  </si>
  <si>
    <t>Всего выполненных работ, в т.ч.:</t>
  </si>
  <si>
    <t>затраты на управление МКД, в т.ч. :</t>
  </si>
  <si>
    <t>комиссия ЕИРЦ (3%)</t>
  </si>
  <si>
    <t>заработная плата обслуживающего персонала, в т.ч.:</t>
  </si>
  <si>
    <t xml:space="preserve">Всего затрат </t>
  </si>
  <si>
    <t xml:space="preserve">электрогазосварщика, энергетика, услуги в связи с аварийными ситуациями на сумму 115 268,85 рублей, а также за выполненные работы на сумму </t>
  </si>
  <si>
    <t>освещение мест общего пользования</t>
  </si>
  <si>
    <t>Нанесение ППУ 42 внутри помещения (изоляция, насос 2 б/с) (Договор № 001/12 от 22.02.2012г.)</t>
  </si>
  <si>
    <t>клапан выпуска, тов.чек б/н от 10.11.2012</t>
  </si>
  <si>
    <t>автоспусник на чердак 4 п., тов.чек б/н от 22.11.2012</t>
  </si>
  <si>
    <t>удлинитель 1/2 0,3, тов.чек б/н от 22.11.2012</t>
  </si>
  <si>
    <t>сантехматериалы чердак гвс п12, чек от 12.11.2012</t>
  </si>
  <si>
    <t>сантехматериалы кв23, чек от 22.12.2012</t>
  </si>
  <si>
    <t>освещение п7,п19 чек №9148 от 7.12.2012</t>
  </si>
  <si>
    <t>сантехматериалы  по гвс 9п аария (замена трубы),чек б/н от 15.08.2012</t>
  </si>
  <si>
    <t>комплектующие, фитинги, чек б/н от 13.08.2012г.</t>
  </si>
  <si>
    <t>Оплачено за период 2012 года за услуги технического обслуживания МКД всего 762074,06 рублей, затрачено 1 113 845,19 рублей.</t>
  </si>
  <si>
    <t xml:space="preserve">ООО "Надежда и К" внесло собственных средств на сумму 267162,55 рублей, из них не было оплачено с р/счета МКД за услуги слесаря, </t>
  </si>
  <si>
    <t>151 893,7рублей. Итого задолженность МКД по адресу ул.Красная 53/5 составляет 863 568,57 рублей, с учетом задолженности возникшей</t>
  </si>
  <si>
    <t>в размере 9,22 рублей за кв.м, который не менялся с 2010 года,ч то противоречит закону.</t>
  </si>
</sst>
</file>

<file path=xl/styles.xml><?xml version="1.0" encoding="utf-8"?>
<styleSheet xmlns="http://schemas.openxmlformats.org/spreadsheetml/2006/main">
  <numFmts count="5">
    <numFmt numFmtId="8" formatCode="#,##0.00&quot;р.&quot;;[Red]\-#,##0.00&quot;р.&quot;"/>
    <numFmt numFmtId="164" formatCode="#,##0.00&quot;р.&quot;"/>
    <numFmt numFmtId="165" formatCode="0.0"/>
    <numFmt numFmtId="166" formatCode="#,##0.00_ ;[Red]\-#,##0.00\ "/>
    <numFmt numFmtId="167" formatCode="#,##0.00_р_."/>
  </numFmts>
  <fonts count="25">
    <font>
      <sz val="11"/>
      <color theme="1"/>
      <name val="Calibri"/>
      <family val="2"/>
      <charset val="204"/>
      <scheme val="minor"/>
    </font>
    <font>
      <b/>
      <u/>
      <sz val="12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u/>
      <sz val="8"/>
      <color theme="1"/>
      <name val="Arial"/>
      <family val="2"/>
      <charset val="204"/>
    </font>
    <font>
      <b/>
      <i/>
      <u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Lucida Sans Unicode"/>
      <family val="2"/>
      <charset val="204"/>
    </font>
    <font>
      <b/>
      <sz val="8"/>
      <color theme="1"/>
      <name val="Calibri"/>
      <family val="2"/>
      <charset val="204"/>
      <scheme val="minor"/>
    </font>
    <font>
      <i/>
      <u/>
      <sz val="10"/>
      <color theme="1"/>
      <name val="Calibri"/>
      <family val="2"/>
      <charset val="204"/>
      <scheme val="minor"/>
    </font>
    <font>
      <i/>
      <u/>
      <sz val="8"/>
      <color theme="1"/>
      <name val="Calibri"/>
      <family val="2"/>
      <charset val="204"/>
      <scheme val="minor"/>
    </font>
    <font>
      <i/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8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5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wrapText="1"/>
    </xf>
    <xf numFmtId="0" fontId="0" fillId="3" borderId="0" xfId="0" applyFill="1"/>
    <xf numFmtId="0" fontId="4" fillId="3" borderId="0" xfId="0" applyFont="1" applyFill="1"/>
    <xf numFmtId="0" fontId="3" fillId="2" borderId="4" xfId="0" applyFont="1" applyFill="1" applyBorder="1"/>
    <xf numFmtId="8" fontId="3" fillId="2" borderId="5" xfId="0" applyNumberFormat="1" applyFont="1" applyFill="1" applyBorder="1" applyAlignment="1">
      <alignment horizontal="right"/>
    </xf>
    <xf numFmtId="0" fontId="4" fillId="0" borderId="8" xfId="0" applyFont="1" applyBorder="1"/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/>
    <xf numFmtId="0" fontId="6" fillId="0" borderId="17" xfId="0" applyFont="1" applyBorder="1" applyAlignment="1">
      <alignment horizontal="center" wrapText="1"/>
    </xf>
    <xf numFmtId="0" fontId="5" fillId="0" borderId="6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10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22" xfId="0" applyFont="1" applyBorder="1"/>
    <xf numFmtId="0" fontId="4" fillId="0" borderId="5" xfId="0" applyFont="1" applyBorder="1"/>
    <xf numFmtId="0" fontId="5" fillId="0" borderId="23" xfId="0" applyFont="1" applyBorder="1"/>
    <xf numFmtId="0" fontId="4" fillId="0" borderId="24" xfId="0" applyFont="1" applyBorder="1"/>
    <xf numFmtId="0" fontId="4" fillId="0" borderId="5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6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1" xfId="0" applyFont="1" applyBorder="1"/>
    <xf numFmtId="0" fontId="5" fillId="0" borderId="17" xfId="0" applyFont="1" applyBorder="1"/>
    <xf numFmtId="0" fontId="7" fillId="2" borderId="0" xfId="0" applyFont="1" applyFill="1"/>
    <xf numFmtId="0" fontId="5" fillId="0" borderId="22" xfId="0" applyFont="1" applyBorder="1"/>
    <xf numFmtId="0" fontId="9" fillId="0" borderId="0" xfId="0" applyFont="1"/>
    <xf numFmtId="0" fontId="4" fillId="2" borderId="0" xfId="0" applyFont="1" applyFill="1"/>
    <xf numFmtId="0" fontId="5" fillId="0" borderId="2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30" xfId="0" applyFont="1" applyBorder="1" applyAlignment="1">
      <alignment horizontal="right"/>
    </xf>
    <xf numFmtId="0" fontId="4" fillId="0" borderId="31" xfId="0" applyFont="1" applyBorder="1"/>
    <xf numFmtId="0" fontId="5" fillId="0" borderId="32" xfId="0" applyFont="1" applyBorder="1"/>
    <xf numFmtId="0" fontId="4" fillId="0" borderId="33" xfId="0" applyFont="1" applyBorder="1"/>
    <xf numFmtId="0" fontId="5" fillId="0" borderId="33" xfId="0" applyFont="1" applyBorder="1"/>
    <xf numFmtId="0" fontId="5" fillId="0" borderId="33" xfId="0" applyFont="1" applyBorder="1" applyAlignment="1">
      <alignment horizontal="right"/>
    </xf>
    <xf numFmtId="0" fontId="4" fillId="0" borderId="34" xfId="0" applyFont="1" applyBorder="1"/>
    <xf numFmtId="0" fontId="4" fillId="0" borderId="11" xfId="0" applyFont="1" applyBorder="1"/>
    <xf numFmtId="0" fontId="5" fillId="0" borderId="31" xfId="0" applyFont="1" applyBorder="1"/>
    <xf numFmtId="0" fontId="4" fillId="0" borderId="16" xfId="0" applyFont="1" applyBorder="1"/>
    <xf numFmtId="0" fontId="5" fillId="0" borderId="31" xfId="0" applyFont="1" applyBorder="1" applyAlignment="1">
      <alignment horizontal="right"/>
    </xf>
    <xf numFmtId="0" fontId="5" fillId="0" borderId="10" xfId="0" applyFont="1" applyBorder="1"/>
    <xf numFmtId="0" fontId="4" fillId="0" borderId="3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5" xfId="0" applyFont="1" applyBorder="1"/>
    <xf numFmtId="0" fontId="4" fillId="0" borderId="2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5" fillId="0" borderId="14" xfId="0" applyFont="1" applyBorder="1"/>
    <xf numFmtId="0" fontId="5" fillId="0" borderId="27" xfId="0" applyFont="1" applyBorder="1" applyAlignment="1">
      <alignment horizontal="right"/>
    </xf>
    <xf numFmtId="0" fontId="6" fillId="0" borderId="15" xfId="0" applyFont="1" applyBorder="1" applyAlignment="1">
      <alignment wrapText="1"/>
    </xf>
    <xf numFmtId="0" fontId="4" fillId="3" borderId="0" xfId="0" applyFont="1" applyFill="1" applyAlignment="1"/>
    <xf numFmtId="0" fontId="5" fillId="0" borderId="10" xfId="0" applyFont="1" applyBorder="1" applyAlignment="1">
      <alignment horizontal="left"/>
    </xf>
    <xf numFmtId="0" fontId="5" fillId="0" borderId="22" xfId="0" applyFont="1" applyBorder="1" applyAlignment="1">
      <alignment horizontal="left" wrapText="1"/>
    </xf>
    <xf numFmtId="8" fontId="5" fillId="0" borderId="2" xfId="0" applyNumberFormat="1" applyFont="1" applyBorder="1" applyAlignment="1">
      <alignment horizontal="right"/>
    </xf>
    <xf numFmtId="8" fontId="5" fillId="0" borderId="10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wrapText="1"/>
    </xf>
    <xf numFmtId="8" fontId="5" fillId="0" borderId="1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/>
    </xf>
    <xf numFmtId="2" fontId="5" fillId="0" borderId="15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0" fontId="5" fillId="0" borderId="14" xfId="0" applyFont="1" applyBorder="1" applyAlignment="1">
      <alignment horizontal="left"/>
    </xf>
    <xf numFmtId="0" fontId="4" fillId="0" borderId="21" xfId="0" applyFont="1" applyBorder="1"/>
    <xf numFmtId="8" fontId="4" fillId="0" borderId="18" xfId="0" applyNumberFormat="1" applyFont="1" applyBorder="1"/>
    <xf numFmtId="8" fontId="5" fillId="0" borderId="36" xfId="0" applyNumberFormat="1" applyFont="1" applyBorder="1" applyAlignment="1">
      <alignment horizontal="right"/>
    </xf>
    <xf numFmtId="2" fontId="4" fillId="0" borderId="5" xfId="0" applyNumberFormat="1" applyFont="1" applyBorder="1"/>
    <xf numFmtId="0" fontId="8" fillId="0" borderId="15" xfId="0" applyFont="1" applyBorder="1" applyAlignment="1">
      <alignment wrapText="1"/>
    </xf>
    <xf numFmtId="2" fontId="4" fillId="0" borderId="10" xfId="0" applyNumberFormat="1" applyFont="1" applyBorder="1"/>
    <xf numFmtId="2" fontId="4" fillId="0" borderId="17" xfId="0" applyNumberFormat="1" applyFont="1" applyBorder="1"/>
    <xf numFmtId="0" fontId="5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right" wrapText="1"/>
    </xf>
    <xf numFmtId="8" fontId="5" fillId="0" borderId="10" xfId="0" applyNumberFormat="1" applyFont="1" applyBorder="1"/>
    <xf numFmtId="8" fontId="4" fillId="0" borderId="18" xfId="0" applyNumberFormat="1" applyFont="1" applyBorder="1" applyAlignment="1">
      <alignment horizontal="center" wrapText="1"/>
    </xf>
    <xf numFmtId="8" fontId="4" fillId="0" borderId="10" xfId="0" applyNumberFormat="1" applyFont="1" applyBorder="1" applyAlignment="1">
      <alignment horizontal="center" wrapText="1"/>
    </xf>
    <xf numFmtId="8" fontId="4" fillId="0" borderId="0" xfId="0" applyNumberFormat="1" applyFont="1" applyBorder="1" applyAlignment="1">
      <alignment horizontal="center" wrapText="1"/>
    </xf>
    <xf numFmtId="8" fontId="4" fillId="0" borderId="31" xfId="0" applyNumberFormat="1" applyFont="1" applyBorder="1" applyAlignment="1">
      <alignment horizontal="center" wrapText="1"/>
    </xf>
    <xf numFmtId="8" fontId="4" fillId="0" borderId="17" xfId="0" applyNumberFormat="1" applyFont="1" applyBorder="1" applyAlignment="1">
      <alignment horizontal="center"/>
    </xf>
    <xf numFmtId="0" fontId="14" fillId="0" borderId="17" xfId="0" applyFont="1" applyBorder="1" applyAlignment="1">
      <alignment horizontal="center" wrapText="1"/>
    </xf>
    <xf numFmtId="2" fontId="14" fillId="0" borderId="17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8" fontId="4" fillId="0" borderId="15" xfId="0" applyNumberFormat="1" applyFont="1" applyBorder="1" applyAlignment="1">
      <alignment horizontal="center" wrapText="1"/>
    </xf>
    <xf numFmtId="8" fontId="4" fillId="0" borderId="10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 wrapText="1"/>
    </xf>
    <xf numFmtId="8" fontId="4" fillId="0" borderId="14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9" fillId="0" borderId="14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/>
    <xf numFmtId="8" fontId="5" fillId="0" borderId="31" xfId="0" applyNumberFormat="1" applyFont="1" applyBorder="1"/>
    <xf numFmtId="8" fontId="5" fillId="0" borderId="38" xfId="0" applyNumberFormat="1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8" fontId="5" fillId="0" borderId="31" xfId="0" applyNumberFormat="1" applyFont="1" applyBorder="1" applyAlignment="1">
      <alignment horizontal="center" wrapText="1"/>
    </xf>
    <xf numFmtId="8" fontId="5" fillId="0" borderId="34" xfId="0" applyNumberFormat="1" applyFont="1" applyBorder="1" applyAlignment="1">
      <alignment horizontal="center" wrapText="1"/>
    </xf>
    <xf numFmtId="8" fontId="5" fillId="0" borderId="34" xfId="0" applyNumberFormat="1" applyFont="1" applyBorder="1" applyAlignment="1">
      <alignment horizont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7" fillId="0" borderId="44" xfId="0" applyFont="1" applyBorder="1" applyAlignment="1">
      <alignment horizontal="center" wrapText="1"/>
    </xf>
    <xf numFmtId="0" fontId="17" fillId="0" borderId="45" xfId="0" applyFont="1" applyBorder="1" applyAlignment="1">
      <alignment horizontal="center" wrapText="1"/>
    </xf>
    <xf numFmtId="0" fontId="16" fillId="0" borderId="44" xfId="0" applyFont="1" applyBorder="1" applyAlignment="1">
      <alignment horizontal="center" wrapText="1"/>
    </xf>
    <xf numFmtId="0" fontId="15" fillId="0" borderId="3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5" fillId="0" borderId="46" xfId="0" applyFont="1" applyBorder="1" applyAlignment="1">
      <alignment horizontal="right"/>
    </xf>
    <xf numFmtId="0" fontId="15" fillId="0" borderId="44" xfId="0" applyFont="1" applyBorder="1" applyAlignment="1">
      <alignment horizontal="right"/>
    </xf>
    <xf numFmtId="0" fontId="17" fillId="0" borderId="0" xfId="0" applyFont="1" applyAlignment="1">
      <alignment horizontal="right" wrapText="1"/>
    </xf>
    <xf numFmtId="0" fontId="18" fillId="0" borderId="44" xfId="0" applyFont="1" applyBorder="1" applyAlignment="1">
      <alignment horizontal="center" wrapText="1"/>
    </xf>
    <xf numFmtId="0" fontId="16" fillId="0" borderId="57" xfId="0" applyFont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5" fillId="0" borderId="3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8" fillId="2" borderId="0" xfId="0" applyFont="1" applyFill="1"/>
    <xf numFmtId="0" fontId="4" fillId="0" borderId="21" xfId="0" applyFont="1" applyBorder="1"/>
    <xf numFmtId="0" fontId="4" fillId="0" borderId="20" xfId="0" applyFont="1" applyBorder="1"/>
    <xf numFmtId="0" fontId="5" fillId="0" borderId="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5" fillId="0" borderId="38" xfId="0" applyFont="1" applyBorder="1" applyAlignment="1">
      <alignment horizontal="center" vertical="center"/>
    </xf>
    <xf numFmtId="0" fontId="8" fillId="2" borderId="0" xfId="0" applyFont="1" applyFill="1"/>
    <xf numFmtId="0" fontId="4" fillId="0" borderId="21" xfId="0" applyFont="1" applyBorder="1"/>
    <xf numFmtId="0" fontId="4" fillId="0" borderId="20" xfId="0" applyFont="1" applyBorder="1"/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2" fontId="5" fillId="0" borderId="14" xfId="0" applyNumberFormat="1" applyFont="1" applyBorder="1" applyAlignment="1">
      <alignment horizontal="right"/>
    </xf>
    <xf numFmtId="8" fontId="5" fillId="0" borderId="59" xfId="0" applyNumberFormat="1" applyFont="1" applyBorder="1" applyAlignment="1">
      <alignment horizontal="right"/>
    </xf>
    <xf numFmtId="8" fontId="0" fillId="0" borderId="0" xfId="0" applyNumberFormat="1"/>
    <xf numFmtId="0" fontId="5" fillId="0" borderId="2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8" fontId="4" fillId="0" borderId="18" xfId="0" applyNumberFormat="1" applyFont="1" applyBorder="1" applyAlignment="1">
      <alignment horizontal="right"/>
    </xf>
    <xf numFmtId="8" fontId="4" fillId="0" borderId="2" xfId="0" applyNumberFormat="1" applyFont="1" applyBorder="1"/>
    <xf numFmtId="0" fontId="4" fillId="0" borderId="61" xfId="0" applyFont="1" applyBorder="1"/>
    <xf numFmtId="0" fontId="17" fillId="0" borderId="1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Fill="1" applyBorder="1"/>
    <xf numFmtId="8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0" fillId="0" borderId="0" xfId="0" applyFill="1"/>
    <xf numFmtId="0" fontId="21" fillId="0" borderId="63" xfId="0" applyFont="1" applyBorder="1" applyAlignment="1">
      <alignment horizontal="center" vertical="center"/>
    </xf>
    <xf numFmtId="8" fontId="18" fillId="0" borderId="10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Fill="1"/>
    <xf numFmtId="165" fontId="0" fillId="0" borderId="0" xfId="0" applyNumberFormat="1"/>
    <xf numFmtId="165" fontId="6" fillId="0" borderId="0" xfId="0" applyNumberFormat="1" applyFont="1" applyAlignment="1">
      <alignment horizontal="right"/>
    </xf>
    <xf numFmtId="0" fontId="23" fillId="0" borderId="63" xfId="0" applyFont="1" applyFill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165" fontId="23" fillId="0" borderId="63" xfId="0" applyNumberFormat="1" applyFont="1" applyBorder="1" applyAlignment="1">
      <alignment horizontal="center" vertical="center"/>
    </xf>
    <xf numFmtId="4" fontId="23" fillId="0" borderId="6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4" fillId="0" borderId="63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8" fontId="4" fillId="0" borderId="14" xfId="0" applyNumberFormat="1" applyFont="1" applyBorder="1" applyAlignment="1">
      <alignment horizontal="center"/>
    </xf>
    <xf numFmtId="0" fontId="4" fillId="0" borderId="14" xfId="0" applyFont="1" applyBorder="1"/>
    <xf numFmtId="2" fontId="0" fillId="0" borderId="0" xfId="0" applyNumberFormat="1"/>
    <xf numFmtId="49" fontId="0" fillId="0" borderId="0" xfId="0" applyNumberFormat="1"/>
    <xf numFmtId="166" fontId="0" fillId="0" borderId="0" xfId="0" applyNumberFormat="1"/>
    <xf numFmtId="0" fontId="0" fillId="0" borderId="0" xfId="0" applyBorder="1"/>
    <xf numFmtId="166" fontId="0" fillId="0" borderId="63" xfId="0" applyNumberFormat="1" applyBorder="1" applyAlignment="1">
      <alignment horizontal="center"/>
    </xf>
    <xf numFmtId="2" fontId="0" fillId="0" borderId="63" xfId="0" applyNumberFormat="1" applyBorder="1" applyAlignment="1">
      <alignment horizontal="center"/>
    </xf>
    <xf numFmtId="0" fontId="0" fillId="0" borderId="39" xfId="0" applyBorder="1"/>
    <xf numFmtId="0" fontId="0" fillId="0" borderId="39" xfId="0" applyBorder="1" applyAlignment="1">
      <alignment horizontal="center"/>
    </xf>
    <xf numFmtId="49" fontId="0" fillId="0" borderId="71" xfId="0" applyNumberFormat="1" applyBorder="1"/>
    <xf numFmtId="166" fontId="0" fillId="0" borderId="72" xfId="0" applyNumberFormat="1" applyBorder="1" applyAlignment="1">
      <alignment horizontal="center"/>
    </xf>
    <xf numFmtId="49" fontId="0" fillId="0" borderId="27" xfId="0" applyNumberFormat="1" applyBorder="1"/>
    <xf numFmtId="0" fontId="0" fillId="0" borderId="13" xfId="0" applyBorder="1"/>
    <xf numFmtId="2" fontId="0" fillId="0" borderId="73" xfId="0" applyNumberFormat="1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0" fontId="0" fillId="0" borderId="0" xfId="0" applyAlignment="1"/>
    <xf numFmtId="2" fontId="0" fillId="0" borderId="72" xfId="0" applyNumberFormat="1" applyBorder="1" applyAlignment="1">
      <alignment horizontal="center"/>
    </xf>
    <xf numFmtId="0" fontId="0" fillId="0" borderId="72" xfId="0" applyBorder="1" applyAlignment="1">
      <alignment horizontal="center"/>
    </xf>
    <xf numFmtId="8" fontId="0" fillId="0" borderId="74" xfId="0" applyNumberFormat="1" applyBorder="1" applyAlignment="1">
      <alignment horizontal="center"/>
    </xf>
    <xf numFmtId="166" fontId="22" fillId="0" borderId="78" xfId="0" applyNumberFormat="1" applyFont="1" applyBorder="1" applyAlignment="1">
      <alignment horizontal="center"/>
    </xf>
    <xf numFmtId="167" fontId="22" fillId="0" borderId="77" xfId="0" applyNumberFormat="1" applyFont="1" applyBorder="1" applyAlignment="1">
      <alignment horizontal="center"/>
    </xf>
    <xf numFmtId="167" fontId="22" fillId="0" borderId="74" xfId="0" applyNumberFormat="1" applyFont="1" applyBorder="1" applyAlignment="1">
      <alignment horizontal="center"/>
    </xf>
    <xf numFmtId="49" fontId="22" fillId="0" borderId="70" xfId="0" applyNumberFormat="1" applyFont="1" applyBorder="1"/>
    <xf numFmtId="166" fontId="0" fillId="0" borderId="79" xfId="0" applyNumberForma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2" fillId="0" borderId="11" xfId="0" applyNumberFormat="1" applyFont="1" applyBorder="1"/>
    <xf numFmtId="167" fontId="22" fillId="0" borderId="10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6" fillId="0" borderId="15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8" fontId="7" fillId="0" borderId="21" xfId="0" applyNumberFormat="1" applyFont="1" applyBorder="1" applyAlignment="1">
      <alignment horizontal="center" wrapText="1"/>
    </xf>
    <xf numFmtId="8" fontId="7" fillId="0" borderId="2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4" fillId="0" borderId="2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28" xfId="0" applyFont="1" applyBorder="1"/>
    <xf numFmtId="0" fontId="4" fillId="0" borderId="21" xfId="0" applyFont="1" applyBorder="1"/>
    <xf numFmtId="0" fontId="4" fillId="0" borderId="20" xfId="0" applyFont="1" applyBorder="1"/>
    <xf numFmtId="0" fontId="5" fillId="0" borderId="8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22" xfId="0" applyFont="1" applyBorder="1" applyAlignment="1">
      <alignment vertical="top"/>
    </xf>
    <xf numFmtId="0" fontId="4" fillId="0" borderId="6" xfId="0" applyFont="1" applyBorder="1"/>
    <xf numFmtId="0" fontId="4" fillId="0" borderId="35" xfId="0" applyFont="1" applyBorder="1"/>
    <xf numFmtId="0" fontId="4" fillId="0" borderId="7" xfId="0" applyFont="1" applyBorder="1"/>
    <xf numFmtId="8" fontId="5" fillId="0" borderId="27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8" fontId="7" fillId="0" borderId="29" xfId="0" applyNumberFormat="1" applyFont="1" applyBorder="1" applyAlignment="1">
      <alignment horizontal="center"/>
    </xf>
    <xf numFmtId="8" fontId="7" fillId="0" borderId="3" xfId="0" applyNumberFormat="1" applyFont="1" applyBorder="1" applyAlignment="1">
      <alignment horizontal="center"/>
    </xf>
    <xf numFmtId="0" fontId="8" fillId="2" borderId="18" xfId="0" applyFont="1" applyFill="1" applyBorder="1"/>
    <xf numFmtId="0" fontId="5" fillId="0" borderId="2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2" borderId="0" xfId="0" applyFont="1" applyFill="1"/>
    <xf numFmtId="0" fontId="12" fillId="4" borderId="39" xfId="0" applyFont="1" applyFill="1" applyBorder="1" applyAlignment="1">
      <alignment horizontal="center"/>
    </xf>
    <xf numFmtId="0" fontId="13" fillId="4" borderId="39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0" fillId="0" borderId="43" xfId="0" applyBorder="1"/>
    <xf numFmtId="0" fontId="15" fillId="0" borderId="2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17" fillId="0" borderId="15" xfId="0" applyFont="1" applyBorder="1" applyAlignment="1">
      <alignment horizontal="left" wrapText="1"/>
    </xf>
    <xf numFmtId="0" fontId="0" fillId="0" borderId="15" xfId="0" applyFont="1" applyBorder="1" applyAlignment="1">
      <alignment horizontal="left" wrapText="1"/>
    </xf>
    <xf numFmtId="0" fontId="0" fillId="0" borderId="42" xfId="0" applyFont="1" applyBorder="1" applyAlignment="1">
      <alignment horizontal="left" wrapText="1"/>
    </xf>
    <xf numFmtId="0" fontId="18" fillId="0" borderId="48" xfId="0" applyFont="1" applyBorder="1" applyAlignment="1">
      <alignment horizontal="left" wrapText="1"/>
    </xf>
    <xf numFmtId="0" fontId="19" fillId="0" borderId="15" xfId="0" applyFont="1" applyBorder="1" applyAlignment="1">
      <alignment horizontal="left" wrapText="1"/>
    </xf>
    <xf numFmtId="0" fontId="19" fillId="0" borderId="42" xfId="0" applyFont="1" applyBorder="1" applyAlignment="1">
      <alignment horizontal="left" wrapText="1"/>
    </xf>
    <xf numFmtId="0" fontId="15" fillId="0" borderId="47" xfId="0" applyFont="1" applyBorder="1" applyAlignment="1">
      <alignment horizontal="center" vertical="center"/>
    </xf>
    <xf numFmtId="0" fontId="0" fillId="0" borderId="49" xfId="0" applyBorder="1" applyAlignment="1"/>
    <xf numFmtId="0" fontId="17" fillId="0" borderId="48" xfId="0" applyFont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0" fontId="18" fillId="0" borderId="42" xfId="0" applyFont="1" applyBorder="1" applyAlignment="1">
      <alignment horizontal="left" wrapText="1"/>
    </xf>
    <xf numFmtId="0" fontId="17" fillId="0" borderId="50" xfId="0" applyFont="1" applyBorder="1"/>
    <xf numFmtId="0" fontId="17" fillId="0" borderId="51" xfId="0" applyFont="1" applyBorder="1"/>
    <xf numFmtId="0" fontId="17" fillId="0" borderId="52" xfId="0" applyFont="1" applyBorder="1"/>
    <xf numFmtId="0" fontId="15" fillId="0" borderId="38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7" fillId="0" borderId="53" xfId="0" applyFont="1" applyBorder="1"/>
    <xf numFmtId="0" fontId="17" fillId="0" borderId="54" xfId="0" applyFont="1" applyBorder="1"/>
    <xf numFmtId="0" fontId="17" fillId="0" borderId="53" xfId="0" applyFont="1" applyBorder="1" applyAlignment="1"/>
    <xf numFmtId="0" fontId="0" fillId="0" borderId="53" xfId="0" applyBorder="1" applyAlignment="1"/>
    <xf numFmtId="0" fontId="0" fillId="0" borderId="54" xfId="0" applyBorder="1" applyAlignment="1"/>
    <xf numFmtId="0" fontId="0" fillId="0" borderId="14" xfId="0" applyBorder="1" applyAlignment="1">
      <alignment horizontal="center" vertical="center"/>
    </xf>
    <xf numFmtId="0" fontId="17" fillId="0" borderId="56" xfId="0" applyFont="1" applyBorder="1" applyAlignment="1"/>
    <xf numFmtId="0" fontId="17" fillId="0" borderId="40" xfId="0" applyFont="1" applyBorder="1"/>
    <xf numFmtId="49" fontId="0" fillId="0" borderId="71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69" xfId="0" applyNumberFormat="1" applyBorder="1" applyAlignment="1">
      <alignment horizontal="left"/>
    </xf>
    <xf numFmtId="49" fontId="22" fillId="0" borderId="27" xfId="0" applyNumberFormat="1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75" xfId="0" applyNumberFormat="1" applyBorder="1" applyAlignment="1">
      <alignment horizontal="left"/>
    </xf>
    <xf numFmtId="0" fontId="22" fillId="0" borderId="70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22" fillId="0" borderId="76" xfId="0" applyFont="1" applyBorder="1" applyAlignment="1">
      <alignment horizontal="center"/>
    </xf>
    <xf numFmtId="49" fontId="22" fillId="0" borderId="2" xfId="0" applyNumberFormat="1" applyFont="1" applyFill="1" applyBorder="1" applyAlignment="1">
      <alignment horizontal="right"/>
    </xf>
    <xf numFmtId="49" fontId="22" fillId="0" borderId="15" xfId="0" applyNumberFormat="1" applyFont="1" applyFill="1" applyBorder="1" applyAlignment="1">
      <alignment horizontal="right"/>
    </xf>
    <xf numFmtId="49" fontId="22" fillId="0" borderId="2" xfId="0" applyNumberFormat="1" applyFont="1" applyBorder="1" applyAlignment="1">
      <alignment horizontal="left"/>
    </xf>
    <xf numFmtId="49" fontId="22" fillId="0" borderId="15" xfId="0" applyNumberFormat="1" applyFont="1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75" xfId="0" applyBorder="1" applyAlignment="1">
      <alignment horizontal="left"/>
    </xf>
    <xf numFmtId="0" fontId="22" fillId="0" borderId="2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1" fillId="0" borderId="64" xfId="0" applyFont="1" applyFill="1" applyBorder="1" applyAlignment="1">
      <alignment horizontal="left" vertical="center"/>
    </xf>
    <xf numFmtId="0" fontId="21" fillId="0" borderId="68" xfId="0" applyFont="1" applyFill="1" applyBorder="1" applyAlignment="1">
      <alignment horizontal="left" vertical="center"/>
    </xf>
    <xf numFmtId="0" fontId="21" fillId="0" borderId="65" xfId="0" applyFont="1" applyFill="1" applyBorder="1" applyAlignment="1">
      <alignment horizontal="left" vertical="center"/>
    </xf>
    <xf numFmtId="0" fontId="17" fillId="0" borderId="56" xfId="0" applyFont="1" applyBorder="1" applyAlignment="1">
      <alignment horizontal="left"/>
    </xf>
    <xf numFmtId="0" fontId="17" fillId="0" borderId="53" xfId="0" applyFont="1" applyBorder="1" applyAlignment="1">
      <alignment horizontal="left"/>
    </xf>
    <xf numFmtId="0" fontId="17" fillId="0" borderId="54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0" fillId="0" borderId="35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1" fillId="0" borderId="63" xfId="0" applyFont="1" applyFill="1" applyBorder="1" applyAlignment="1">
      <alignment horizontal="center" vertical="center"/>
    </xf>
    <xf numFmtId="8" fontId="7" fillId="0" borderId="0" xfId="0" applyNumberFormat="1" applyFont="1" applyBorder="1" applyAlignment="1">
      <alignment horizontal="center" wrapText="1"/>
    </xf>
    <xf numFmtId="0" fontId="8" fillId="0" borderId="18" xfId="0" applyFont="1" applyFill="1" applyBorder="1"/>
    <xf numFmtId="0" fontId="21" fillId="0" borderId="63" xfId="0" applyFont="1" applyFill="1" applyBorder="1" applyAlignment="1">
      <alignment horizontal="left" vertical="center" wrapText="1"/>
    </xf>
    <xf numFmtId="2" fontId="21" fillId="0" borderId="63" xfId="0" applyNumberFormat="1" applyFont="1" applyFill="1" applyBorder="1" applyAlignment="1">
      <alignment horizontal="center" vertical="center"/>
    </xf>
    <xf numFmtId="0" fontId="21" fillId="0" borderId="63" xfId="0" applyFont="1" applyFill="1" applyBorder="1" applyAlignment="1">
      <alignment horizontal="left" vertical="center"/>
    </xf>
    <xf numFmtId="8" fontId="21" fillId="0" borderId="64" xfId="0" applyNumberFormat="1" applyFont="1" applyFill="1" applyBorder="1" applyAlignment="1">
      <alignment horizontal="center" vertical="center"/>
    </xf>
    <xf numFmtId="8" fontId="21" fillId="0" borderId="65" xfId="0" applyNumberFormat="1" applyFont="1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5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20" fillId="0" borderId="28" xfId="0" applyFont="1" applyBorder="1"/>
    <xf numFmtId="0" fontId="20" fillId="0" borderId="21" xfId="0" applyFont="1" applyBorder="1"/>
    <xf numFmtId="0" fontId="20" fillId="0" borderId="20" xfId="0" applyFont="1" applyBorder="1"/>
    <xf numFmtId="0" fontId="5" fillId="0" borderId="12" xfId="0" applyFont="1" applyBorder="1" applyAlignment="1">
      <alignment horizontal="center" vertical="center"/>
    </xf>
    <xf numFmtId="0" fontId="20" fillId="0" borderId="6" xfId="0" applyFont="1" applyBorder="1"/>
    <xf numFmtId="0" fontId="20" fillId="0" borderId="35" xfId="0" applyFont="1" applyBorder="1"/>
    <xf numFmtId="0" fontId="20" fillId="0" borderId="7" xfId="0" applyFont="1" applyBorder="1"/>
    <xf numFmtId="0" fontId="20" fillId="0" borderId="2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5" fillId="0" borderId="30" xfId="0" applyFont="1" applyBorder="1" applyAlignment="1">
      <alignment horizontal="center" vertical="center"/>
    </xf>
    <xf numFmtId="0" fontId="20" fillId="0" borderId="60" xfId="0" applyFont="1" applyBorder="1" applyAlignment="1">
      <alignment horizontal="left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17" fillId="0" borderId="53" xfId="0" applyFont="1" applyFill="1" applyBorder="1"/>
    <xf numFmtId="0" fontId="17" fillId="0" borderId="54" xfId="0" applyFont="1" applyFill="1" applyBorder="1"/>
    <xf numFmtId="0" fontId="17" fillId="0" borderId="56" xfId="0" applyFont="1" applyFill="1" applyBorder="1" applyAlignment="1"/>
    <xf numFmtId="0" fontId="0" fillId="0" borderId="53" xfId="0" applyFill="1" applyBorder="1" applyAlignment="1"/>
    <xf numFmtId="0" fontId="0" fillId="0" borderId="54" xfId="0" applyFill="1" applyBorder="1" applyAlignment="1"/>
    <xf numFmtId="165" fontId="4" fillId="0" borderId="18" xfId="0" applyNumberFormat="1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/>
    </xf>
    <xf numFmtId="8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20"/>
  <sheetViews>
    <sheetView topLeftCell="A4" workbookViewId="0">
      <selection activeCell="B57" sqref="B57"/>
    </sheetView>
  </sheetViews>
  <sheetFormatPr defaultRowHeight="15"/>
  <cols>
    <col min="1" max="1" width="11.5703125" customWidth="1"/>
    <col min="2" max="2" width="10.42578125" customWidth="1"/>
    <col min="3" max="3" width="11" customWidth="1"/>
    <col min="7" max="7" width="10.140625" customWidth="1"/>
    <col min="8" max="8" width="9.28515625" bestFit="1" customWidth="1"/>
    <col min="9" max="9" width="11.28515625" customWidth="1"/>
    <col min="12" max="12" width="9.28515625" bestFit="1" customWidth="1"/>
    <col min="13" max="13" width="10.140625" customWidth="1"/>
  </cols>
  <sheetData>
    <row r="3" spans="1:11" ht="15.75">
      <c r="A3" s="232" t="s">
        <v>51</v>
      </c>
      <c r="B3" s="232"/>
      <c r="C3" s="232"/>
      <c r="D3" s="232"/>
      <c r="E3" s="232"/>
      <c r="F3" s="232"/>
      <c r="G3" s="232"/>
      <c r="H3" s="232"/>
      <c r="I3" s="232"/>
      <c r="J3" s="1"/>
    </row>
    <row r="4" spans="1:11" ht="15.75" thickBot="1">
      <c r="A4" s="233" t="s">
        <v>52</v>
      </c>
      <c r="B4" s="233"/>
      <c r="C4" s="233"/>
      <c r="D4" s="233"/>
      <c r="E4" s="233"/>
      <c r="F4" s="233"/>
      <c r="G4" s="233"/>
      <c r="H4" s="233"/>
      <c r="I4" s="233"/>
    </row>
    <row r="5" spans="1:11" ht="27" thickBot="1">
      <c r="A5" s="2" t="s">
        <v>0</v>
      </c>
      <c r="B5" s="234" t="s">
        <v>53</v>
      </c>
      <c r="C5" s="235"/>
      <c r="D5" s="3"/>
      <c r="E5" s="3"/>
      <c r="F5" s="3"/>
      <c r="G5" s="3"/>
      <c r="H5" s="3"/>
      <c r="I5" s="3"/>
      <c r="J5" s="4"/>
    </row>
    <row r="6" spans="1:11" ht="15.75" thickBot="1">
      <c r="A6" s="5" t="s">
        <v>1</v>
      </c>
      <c r="B6" s="6">
        <v>9.2200000000000006</v>
      </c>
      <c r="C6" s="3"/>
      <c r="D6" s="3"/>
      <c r="E6" s="3"/>
      <c r="F6" s="3"/>
      <c r="G6" s="3"/>
      <c r="H6" s="3"/>
      <c r="I6" s="3"/>
      <c r="J6" s="70"/>
      <c r="K6" s="70"/>
    </row>
    <row r="7" spans="1:11" ht="69" thickBot="1">
      <c r="A7" s="7"/>
      <c r="B7" s="8" t="s">
        <v>54</v>
      </c>
      <c r="C7" s="9" t="s">
        <v>2</v>
      </c>
      <c r="D7" s="10" t="s">
        <v>3</v>
      </c>
      <c r="E7" s="8" t="s">
        <v>4</v>
      </c>
      <c r="F7" s="9" t="s">
        <v>5</v>
      </c>
      <c r="G7" s="145" t="s">
        <v>6</v>
      </c>
      <c r="H7" s="9" t="s">
        <v>55</v>
      </c>
      <c r="I7" s="9" t="s">
        <v>7</v>
      </c>
      <c r="J7" s="11"/>
    </row>
    <row r="8" spans="1:11" ht="15.75" thickBot="1">
      <c r="A8" s="149">
        <v>1</v>
      </c>
      <c r="B8" s="9">
        <v>2</v>
      </c>
      <c r="C8" s="12">
        <v>3</v>
      </c>
      <c r="D8" s="13">
        <v>4</v>
      </c>
      <c r="E8" s="144">
        <v>5</v>
      </c>
      <c r="F8" s="13">
        <v>6</v>
      </c>
      <c r="G8" s="12">
        <v>7</v>
      </c>
      <c r="H8" s="9">
        <v>8</v>
      </c>
      <c r="I8" s="145">
        <v>9</v>
      </c>
      <c r="J8" s="11"/>
    </row>
    <row r="9" spans="1:11" ht="15.75" thickBot="1">
      <c r="A9" s="14" t="s">
        <v>31</v>
      </c>
      <c r="B9" s="236" t="s">
        <v>35</v>
      </c>
      <c r="C9" s="236"/>
      <c r="D9" s="93">
        <v>198851.14</v>
      </c>
      <c r="E9" s="69"/>
      <c r="F9" s="237" t="s">
        <v>49</v>
      </c>
      <c r="G9" s="238"/>
      <c r="H9" s="239">
        <v>113634.01</v>
      </c>
      <c r="I9" s="240"/>
      <c r="J9" s="11"/>
    </row>
    <row r="10" spans="1:11" ht="15.75" thickBot="1">
      <c r="A10" s="16" t="s">
        <v>32</v>
      </c>
      <c r="B10" s="17">
        <v>128847.66</v>
      </c>
      <c r="C10" s="148">
        <v>99939.19</v>
      </c>
      <c r="D10" s="147">
        <f>B10-C10</f>
        <v>28908.47</v>
      </c>
      <c r="E10" s="20">
        <f>C10-I10</f>
        <v>96073.760200000004</v>
      </c>
      <c r="F10" s="95">
        <v>0</v>
      </c>
      <c r="G10" s="90">
        <f t="shared" ref="G10:G21" si="0">M61</f>
        <v>52688.480399999993</v>
      </c>
      <c r="H10" s="23">
        <f>16400.04*2</f>
        <v>32800.080000000002</v>
      </c>
      <c r="I10" s="92">
        <f>B10*0.03</f>
        <v>3865.4297999999999</v>
      </c>
    </row>
    <row r="11" spans="1:11" ht="15.75" thickBot="1">
      <c r="A11" s="25" t="s">
        <v>36</v>
      </c>
      <c r="B11" s="26">
        <f>B10</f>
        <v>128847.66</v>
      </c>
      <c r="C11" s="24">
        <v>87463.64</v>
      </c>
      <c r="D11" s="147">
        <f t="shared" ref="D11:D21" si="1">B11-C11</f>
        <v>41384.020000000004</v>
      </c>
      <c r="E11" s="20">
        <f t="shared" ref="E11:E21" si="2">C11-I11</f>
        <v>83598.210200000001</v>
      </c>
      <c r="F11" s="94">
        <f>B48+B47+B46</f>
        <v>19345.45</v>
      </c>
      <c r="G11" s="90">
        <f t="shared" si="0"/>
        <v>50034.030399999996</v>
      </c>
      <c r="H11" s="23">
        <f>16400.04*2</f>
        <v>32800.080000000002</v>
      </c>
      <c r="I11" s="92">
        <f>B11*0.03</f>
        <v>3865.4297999999999</v>
      </c>
    </row>
    <row r="12" spans="1:11" ht="15.75" thickBot="1">
      <c r="A12" s="25" t="s">
        <v>37</v>
      </c>
      <c r="B12" s="26">
        <f t="shared" ref="B12:B21" si="3">B11</f>
        <v>128847.66</v>
      </c>
      <c r="C12" s="24"/>
      <c r="D12" s="147">
        <f t="shared" si="1"/>
        <v>128847.66</v>
      </c>
      <c r="E12" s="20">
        <f t="shared" si="2"/>
        <v>0</v>
      </c>
      <c r="F12" s="20">
        <f>B49+B50+B51</f>
        <v>8334.7800000000007</v>
      </c>
      <c r="G12" s="22">
        <f t="shared" si="0"/>
        <v>0</v>
      </c>
      <c r="H12" s="23">
        <f>H11</f>
        <v>32800.080000000002</v>
      </c>
      <c r="I12" s="24"/>
    </row>
    <row r="13" spans="1:11" ht="15.75" thickBot="1">
      <c r="A13" s="25" t="s">
        <v>38</v>
      </c>
      <c r="B13" s="26">
        <f t="shared" si="3"/>
        <v>128847.66</v>
      </c>
      <c r="C13" s="24"/>
      <c r="D13" s="147">
        <f t="shared" si="1"/>
        <v>128847.66</v>
      </c>
      <c r="E13" s="20">
        <f t="shared" si="2"/>
        <v>0</v>
      </c>
      <c r="F13" s="20"/>
      <c r="G13" s="22">
        <f t="shared" si="0"/>
        <v>0</v>
      </c>
      <c r="H13" s="23">
        <f t="shared" ref="H13:H21" si="4">H12</f>
        <v>32800.080000000002</v>
      </c>
      <c r="I13" s="24"/>
    </row>
    <row r="14" spans="1:11" ht="15.75" thickBot="1">
      <c r="A14" s="25" t="s">
        <v>8</v>
      </c>
      <c r="B14" s="26">
        <f t="shared" si="3"/>
        <v>128847.66</v>
      </c>
      <c r="C14" s="24"/>
      <c r="D14" s="147">
        <f t="shared" si="1"/>
        <v>128847.66</v>
      </c>
      <c r="E14" s="20">
        <f t="shared" si="2"/>
        <v>0</v>
      </c>
      <c r="F14" s="56"/>
      <c r="G14" s="22">
        <f t="shared" si="0"/>
        <v>0</v>
      </c>
      <c r="H14" s="23">
        <f t="shared" si="4"/>
        <v>32800.080000000002</v>
      </c>
      <c r="I14" s="24"/>
    </row>
    <row r="15" spans="1:11" ht="15.75" thickBot="1">
      <c r="A15" s="25" t="s">
        <v>9</v>
      </c>
      <c r="B15" s="26">
        <f t="shared" si="3"/>
        <v>128847.66</v>
      </c>
      <c r="C15" s="24"/>
      <c r="D15" s="147">
        <f t="shared" si="1"/>
        <v>128847.66</v>
      </c>
      <c r="E15" s="20">
        <f t="shared" si="2"/>
        <v>0</v>
      </c>
      <c r="F15" s="20"/>
      <c r="G15" s="22">
        <f t="shared" si="0"/>
        <v>0</v>
      </c>
      <c r="H15" s="23">
        <f t="shared" si="4"/>
        <v>32800.080000000002</v>
      </c>
      <c r="I15" s="24"/>
    </row>
    <row r="16" spans="1:11" ht="15.75" thickBot="1">
      <c r="A16" s="25" t="s">
        <v>10</v>
      </c>
      <c r="B16" s="26">
        <f t="shared" si="3"/>
        <v>128847.66</v>
      </c>
      <c r="C16" s="27"/>
      <c r="D16" s="147">
        <f t="shared" si="1"/>
        <v>128847.66</v>
      </c>
      <c r="E16" s="20">
        <f t="shared" si="2"/>
        <v>0</v>
      </c>
      <c r="F16" s="28"/>
      <c r="G16" s="29">
        <f t="shared" si="0"/>
        <v>0</v>
      </c>
      <c r="H16" s="23">
        <f t="shared" si="4"/>
        <v>32800.080000000002</v>
      </c>
      <c r="I16" s="27"/>
    </row>
    <row r="17" spans="1:9" ht="15.75" thickBot="1">
      <c r="A17" s="25" t="s">
        <v>11</v>
      </c>
      <c r="B17" s="26">
        <f t="shared" si="3"/>
        <v>128847.66</v>
      </c>
      <c r="C17" s="27"/>
      <c r="D17" s="147">
        <f t="shared" si="1"/>
        <v>128847.66</v>
      </c>
      <c r="E17" s="20">
        <f t="shared" si="2"/>
        <v>0</v>
      </c>
      <c r="F17" s="28"/>
      <c r="G17" s="29">
        <f t="shared" si="0"/>
        <v>0</v>
      </c>
      <c r="H17" s="23">
        <f t="shared" si="4"/>
        <v>32800.080000000002</v>
      </c>
      <c r="I17" s="27"/>
    </row>
    <row r="18" spans="1:9" ht="15.75" thickBot="1">
      <c r="A18" s="25" t="s">
        <v>12</v>
      </c>
      <c r="B18" s="26">
        <f t="shared" si="3"/>
        <v>128847.66</v>
      </c>
      <c r="C18" s="27"/>
      <c r="D18" s="147">
        <f t="shared" si="1"/>
        <v>128847.66</v>
      </c>
      <c r="E18" s="20">
        <f t="shared" si="2"/>
        <v>0</v>
      </c>
      <c r="F18" s="28"/>
      <c r="G18" s="29">
        <f t="shared" si="0"/>
        <v>0</v>
      </c>
      <c r="H18" s="23">
        <f t="shared" si="4"/>
        <v>32800.080000000002</v>
      </c>
      <c r="I18" s="27"/>
    </row>
    <row r="19" spans="1:9" ht="15.75" thickBot="1">
      <c r="A19" s="25" t="s">
        <v>13</v>
      </c>
      <c r="B19" s="26">
        <f t="shared" si="3"/>
        <v>128847.66</v>
      </c>
      <c r="C19" s="27"/>
      <c r="D19" s="147">
        <f t="shared" si="1"/>
        <v>128847.66</v>
      </c>
      <c r="E19" s="20">
        <f t="shared" si="2"/>
        <v>0</v>
      </c>
      <c r="F19" s="28"/>
      <c r="G19" s="29">
        <f t="shared" si="0"/>
        <v>0</v>
      </c>
      <c r="H19" s="23">
        <f t="shared" si="4"/>
        <v>32800.080000000002</v>
      </c>
      <c r="I19" s="27"/>
    </row>
    <row r="20" spans="1:9" ht="15.75" thickBot="1">
      <c r="A20" s="25" t="s">
        <v>14</v>
      </c>
      <c r="B20" s="26">
        <f t="shared" si="3"/>
        <v>128847.66</v>
      </c>
      <c r="C20" s="27"/>
      <c r="D20" s="147">
        <f t="shared" si="1"/>
        <v>128847.66</v>
      </c>
      <c r="E20" s="20">
        <f t="shared" si="2"/>
        <v>0</v>
      </c>
      <c r="F20" s="28"/>
      <c r="G20" s="29">
        <f t="shared" si="0"/>
        <v>0</v>
      </c>
      <c r="H20" s="23">
        <f t="shared" si="4"/>
        <v>32800.080000000002</v>
      </c>
      <c r="I20" s="27"/>
    </row>
    <row r="21" spans="1:9" ht="15.75" thickBot="1">
      <c r="A21" s="25" t="s">
        <v>15</v>
      </c>
      <c r="B21" s="26">
        <f t="shared" si="3"/>
        <v>128847.66</v>
      </c>
      <c r="C21" s="31"/>
      <c r="D21" s="147">
        <f t="shared" si="1"/>
        <v>128847.66</v>
      </c>
      <c r="E21" s="20">
        <f t="shared" si="2"/>
        <v>0</v>
      </c>
      <c r="F21" s="32"/>
      <c r="G21" s="33">
        <f t="shared" si="0"/>
        <v>0</v>
      </c>
      <c r="H21" s="23">
        <f t="shared" si="4"/>
        <v>32800.080000000002</v>
      </c>
      <c r="I21" s="34"/>
    </row>
    <row r="22" spans="1:9" ht="15.75" thickBot="1">
      <c r="A22" s="35" t="s">
        <v>33</v>
      </c>
      <c r="B22" s="36">
        <f t="shared" ref="B22:I22" si="5">SUM(B10:B21)</f>
        <v>1546171.92</v>
      </c>
      <c r="C22" s="37">
        <f t="shared" si="5"/>
        <v>187402.83000000002</v>
      </c>
      <c r="D22" s="35">
        <f t="shared" si="5"/>
        <v>1358769.09</v>
      </c>
      <c r="E22" s="37">
        <f t="shared" si="5"/>
        <v>179671.97039999999</v>
      </c>
      <c r="F22" s="38">
        <f t="shared" si="5"/>
        <v>27680.230000000003</v>
      </c>
      <c r="G22" s="91">
        <f t="shared" si="5"/>
        <v>102722.51079999999</v>
      </c>
      <c r="H22" s="39">
        <f t="shared" si="5"/>
        <v>393600.96000000014</v>
      </c>
      <c r="I22" s="87">
        <f t="shared" si="5"/>
        <v>7730.8595999999998</v>
      </c>
    </row>
    <row r="23" spans="1:9" ht="15.75" thickBot="1">
      <c r="F23" s="256">
        <f>F22+G22+H22+E40</f>
        <v>533704.50080000015</v>
      </c>
      <c r="G23" s="257"/>
      <c r="H23" s="41"/>
      <c r="I23" s="42"/>
    </row>
    <row r="24" spans="1:9" ht="15.75" thickBot="1">
      <c r="F24" s="258" t="s">
        <v>50</v>
      </c>
      <c r="G24" s="259"/>
      <c r="H24" s="260">
        <f>H9+E22+C40-F23</f>
        <v>-207100.70040000015</v>
      </c>
      <c r="I24" s="261"/>
    </row>
    <row r="26" spans="1:9" ht="15.75" thickBot="1">
      <c r="A26" s="262" t="s">
        <v>56</v>
      </c>
      <c r="B26" s="262"/>
      <c r="C26" s="262"/>
      <c r="D26" s="262"/>
      <c r="E26" s="262"/>
      <c r="F26" s="43"/>
    </row>
    <row r="27" spans="1:9" ht="24" thickBot="1">
      <c r="A27" s="75"/>
      <c r="B27" s="76" t="s">
        <v>16</v>
      </c>
      <c r="C27" s="76" t="s">
        <v>17</v>
      </c>
      <c r="D27" s="76" t="s">
        <v>18</v>
      </c>
      <c r="E27" s="8" t="s">
        <v>19</v>
      </c>
      <c r="F27" s="77" t="s">
        <v>21</v>
      </c>
    </row>
    <row r="28" spans="1:9" ht="15.75" thickBot="1">
      <c r="A28" s="263" t="s">
        <v>57</v>
      </c>
      <c r="B28" s="264"/>
      <c r="C28" s="264"/>
      <c r="D28" s="264"/>
      <c r="E28" s="264"/>
      <c r="F28" s="265"/>
    </row>
    <row r="29" spans="1:9" ht="15.75" thickBot="1">
      <c r="A29" s="72" t="s">
        <v>32</v>
      </c>
      <c r="B29" s="113">
        <v>22360.7</v>
      </c>
      <c r="C29" s="113">
        <v>16648.91</v>
      </c>
      <c r="D29" s="113">
        <v>5711.79</v>
      </c>
      <c r="E29" s="107">
        <v>4850.3999999999996</v>
      </c>
      <c r="F29" s="114">
        <v>0</v>
      </c>
    </row>
    <row r="30" spans="1:9" ht="15.75" thickBot="1">
      <c r="A30" s="72" t="s">
        <v>36</v>
      </c>
      <c r="B30" s="113">
        <v>22360.7</v>
      </c>
      <c r="C30" s="113">
        <v>16648.91</v>
      </c>
      <c r="D30" s="113">
        <v>5711.79</v>
      </c>
      <c r="E30" s="107">
        <v>4850.3999999999996</v>
      </c>
      <c r="F30" s="115">
        <v>0</v>
      </c>
    </row>
    <row r="31" spans="1:9" ht="15.75" thickBot="1">
      <c r="A31" s="72" t="s">
        <v>37</v>
      </c>
      <c r="B31" s="113"/>
      <c r="C31" s="113"/>
      <c r="D31" s="113"/>
      <c r="E31" s="107"/>
      <c r="F31" s="116"/>
    </row>
    <row r="32" spans="1:9" ht="15.75" thickBot="1">
      <c r="A32" s="72" t="s">
        <v>38</v>
      </c>
      <c r="B32" s="113"/>
      <c r="C32" s="113"/>
      <c r="D32" s="113"/>
      <c r="E32" s="107"/>
      <c r="F32" s="116"/>
    </row>
    <row r="33" spans="1:11" ht="15.75" thickBot="1">
      <c r="A33" s="44" t="s">
        <v>8</v>
      </c>
      <c r="B33" s="24"/>
      <c r="C33" s="24"/>
      <c r="D33" s="24"/>
      <c r="E33" s="22"/>
      <c r="F33" s="117"/>
    </row>
    <row r="34" spans="1:11" ht="15.75" thickBot="1">
      <c r="A34" s="44" t="s">
        <v>10</v>
      </c>
      <c r="B34" s="24"/>
      <c r="C34" s="24"/>
      <c r="D34" s="24"/>
      <c r="E34" s="22"/>
      <c r="F34" s="117"/>
    </row>
    <row r="35" spans="1:11" ht="15.75" thickBot="1">
      <c r="A35" s="44" t="s">
        <v>11</v>
      </c>
      <c r="B35" s="24"/>
      <c r="C35" s="24"/>
      <c r="D35" s="24"/>
      <c r="E35" s="22"/>
      <c r="F35" s="117"/>
    </row>
    <row r="36" spans="1:11" ht="15.75" thickBot="1">
      <c r="A36" s="44" t="s">
        <v>12</v>
      </c>
      <c r="B36" s="24"/>
      <c r="C36" s="24"/>
      <c r="D36" s="24"/>
      <c r="E36" s="22"/>
      <c r="F36" s="117"/>
    </row>
    <row r="37" spans="1:11" ht="15.75" thickBot="1">
      <c r="A37" s="44" t="s">
        <v>13</v>
      </c>
      <c r="B37" s="24"/>
      <c r="C37" s="24"/>
      <c r="D37" s="24"/>
      <c r="E37" s="22"/>
      <c r="F37" s="117"/>
    </row>
    <row r="38" spans="1:11" ht="15.75" thickBot="1">
      <c r="A38" s="44" t="s">
        <v>14</v>
      </c>
      <c r="B38" s="24"/>
      <c r="C38" s="24"/>
      <c r="D38" s="24"/>
      <c r="E38" s="22"/>
      <c r="F38" s="117"/>
    </row>
    <row r="39" spans="1:11" ht="15.75" thickBot="1">
      <c r="A39" s="44" t="s">
        <v>15</v>
      </c>
      <c r="B39" s="24"/>
      <c r="C39" s="24"/>
      <c r="D39" s="24"/>
      <c r="E39" s="22"/>
      <c r="F39" s="117"/>
    </row>
    <row r="40" spans="1:11" ht="15.75" thickBot="1">
      <c r="A40" s="35" t="s">
        <v>20</v>
      </c>
      <c r="B40" s="24">
        <f>SUM(B29:B39)</f>
        <v>44721.4</v>
      </c>
      <c r="C40" s="24">
        <f>SUM(C29:C39)</f>
        <v>33297.82</v>
      </c>
      <c r="D40" s="24">
        <f>SUM(D29:D39)</f>
        <v>11423.58</v>
      </c>
      <c r="E40" s="22">
        <f>SUM(E29:E39)</f>
        <v>9700.7999999999993</v>
      </c>
      <c r="F40" s="117">
        <f>SUM(F29:F39)</f>
        <v>0</v>
      </c>
    </row>
    <row r="41" spans="1:11">
      <c r="A41" s="45"/>
    </row>
    <row r="42" spans="1:11">
      <c r="A42" s="45"/>
    </row>
    <row r="44" spans="1:11" ht="15.75" thickBot="1">
      <c r="A44" s="146" t="s">
        <v>34</v>
      </c>
      <c r="B44" s="146"/>
      <c r="C44" s="146"/>
      <c r="D44" s="146"/>
      <c r="E44" s="146"/>
      <c r="F44" s="146"/>
    </row>
    <row r="45" spans="1:11" ht="46.5" thickBot="1">
      <c r="A45" s="16"/>
      <c r="B45" s="96" t="s">
        <v>22</v>
      </c>
      <c r="C45" s="263" t="s">
        <v>23</v>
      </c>
      <c r="D45" s="264"/>
      <c r="E45" s="264"/>
      <c r="F45" s="264"/>
      <c r="G45" s="264"/>
      <c r="H45" s="264"/>
      <c r="I45" s="266"/>
      <c r="K45" s="11"/>
    </row>
    <row r="46" spans="1:11" ht="15.75" thickBot="1">
      <c r="A46" s="241" t="s">
        <v>36</v>
      </c>
      <c r="B46" s="97">
        <v>3945.45</v>
      </c>
      <c r="C46" s="244" t="s">
        <v>61</v>
      </c>
      <c r="D46" s="245"/>
      <c r="E46" s="245"/>
      <c r="F46" s="245"/>
      <c r="G46" s="245"/>
      <c r="H46" s="245"/>
      <c r="I46" s="246"/>
      <c r="K46" s="11"/>
    </row>
    <row r="47" spans="1:11" ht="15.75" thickBot="1">
      <c r="A47" s="242"/>
      <c r="B47" s="97">
        <v>400</v>
      </c>
      <c r="C47" s="244" t="s">
        <v>62</v>
      </c>
      <c r="D47" s="245"/>
      <c r="E47" s="245"/>
      <c r="F47" s="245"/>
      <c r="G47" s="245"/>
      <c r="H47" s="245"/>
      <c r="I47" s="246"/>
      <c r="K47" s="11"/>
    </row>
    <row r="48" spans="1:11" ht="15.75" thickBot="1">
      <c r="A48" s="243"/>
      <c r="B48" s="30">
        <v>15000</v>
      </c>
      <c r="C48" s="247" t="s">
        <v>58</v>
      </c>
      <c r="D48" s="248"/>
      <c r="E48" s="248"/>
      <c r="F48" s="248"/>
      <c r="G48" s="248"/>
      <c r="H48" s="248"/>
      <c r="I48" s="249"/>
      <c r="K48" s="11"/>
    </row>
    <row r="49" spans="1:13" ht="15.75" thickBot="1">
      <c r="A49" s="250" t="s">
        <v>37</v>
      </c>
      <c r="B49" s="27">
        <v>4550</v>
      </c>
      <c r="C49" s="253" t="s">
        <v>64</v>
      </c>
      <c r="D49" s="254"/>
      <c r="E49" s="254"/>
      <c r="F49" s="254"/>
      <c r="G49" s="254"/>
      <c r="H49" s="254"/>
      <c r="I49" s="255"/>
    </row>
    <row r="50" spans="1:13" ht="15.75" thickBot="1">
      <c r="A50" s="251"/>
      <c r="B50" s="27">
        <v>2834.78</v>
      </c>
      <c r="C50" s="253" t="s">
        <v>59</v>
      </c>
      <c r="D50" s="254"/>
      <c r="E50" s="254"/>
      <c r="F50" s="254"/>
      <c r="G50" s="254"/>
      <c r="H50" s="254"/>
      <c r="I50" s="255"/>
    </row>
    <row r="51" spans="1:13" ht="15.75" thickBot="1">
      <c r="A51" s="252"/>
      <c r="B51" s="27">
        <v>950</v>
      </c>
      <c r="C51" s="253" t="s">
        <v>63</v>
      </c>
      <c r="D51" s="254"/>
      <c r="E51" s="254"/>
      <c r="F51" s="254"/>
      <c r="G51" s="254"/>
      <c r="H51" s="254"/>
      <c r="I51" s="255"/>
    </row>
    <row r="52" spans="1:13" ht="15.75" thickBot="1">
      <c r="A52" s="25" t="s">
        <v>13</v>
      </c>
      <c r="B52" s="30">
        <v>1040</v>
      </c>
      <c r="C52" s="253" t="s">
        <v>165</v>
      </c>
      <c r="D52" s="254"/>
      <c r="E52" s="254"/>
      <c r="F52" s="254"/>
      <c r="G52" s="254"/>
      <c r="H52" s="254"/>
      <c r="I52" s="255"/>
    </row>
    <row r="53" spans="1:13" ht="15.75" thickBot="1">
      <c r="A53" s="25"/>
      <c r="B53" s="30"/>
      <c r="C53" s="253"/>
      <c r="D53" s="254"/>
      <c r="E53" s="254"/>
      <c r="F53" s="254"/>
      <c r="G53" s="254"/>
      <c r="H53" s="254"/>
      <c r="I53" s="255"/>
    </row>
    <row r="54" spans="1:13" ht="15.75" thickBot="1">
      <c r="A54" s="250"/>
      <c r="B54" s="27"/>
      <c r="C54" s="253"/>
      <c r="D54" s="254"/>
      <c r="E54" s="254"/>
      <c r="F54" s="254"/>
      <c r="G54" s="254"/>
      <c r="H54" s="254"/>
      <c r="I54" s="255"/>
    </row>
    <row r="55" spans="1:13" ht="15.75" thickBot="1">
      <c r="A55" s="252"/>
      <c r="B55" s="34"/>
      <c r="C55" s="253"/>
      <c r="D55" s="254"/>
      <c r="E55" s="254"/>
      <c r="F55" s="254"/>
      <c r="G55" s="254"/>
      <c r="H55" s="254"/>
      <c r="I55" s="255"/>
    </row>
    <row r="56" spans="1:13" ht="15.75" thickBot="1">
      <c r="A56" s="47" t="s">
        <v>20</v>
      </c>
      <c r="B56" s="48">
        <f>SUM(B46:B55)</f>
        <v>28720.23</v>
      </c>
      <c r="C56" s="253"/>
      <c r="D56" s="254"/>
      <c r="E56" s="254"/>
      <c r="F56" s="254"/>
      <c r="G56" s="254"/>
      <c r="H56" s="254"/>
      <c r="I56" s="255"/>
      <c r="K56" s="49" t="s">
        <v>24</v>
      </c>
    </row>
    <row r="58" spans="1:13" ht="15.75" thickBot="1">
      <c r="A58" s="267" t="s">
        <v>25</v>
      </c>
      <c r="B58" s="267"/>
      <c r="C58" s="267"/>
      <c r="D58" s="267"/>
      <c r="E58" s="267"/>
      <c r="F58" s="267"/>
      <c r="G58" s="267"/>
      <c r="H58" s="46"/>
      <c r="I58" s="46"/>
    </row>
    <row r="59" spans="1:13" ht="60.75" customHeight="1" thickBot="1">
      <c r="A59" s="85">
        <v>16400.04</v>
      </c>
      <c r="B59" s="79" t="s">
        <v>60</v>
      </c>
      <c r="C59" s="80" t="s">
        <v>26</v>
      </c>
      <c r="D59" s="81" t="s">
        <v>39</v>
      </c>
      <c r="E59" s="82" t="s">
        <v>40</v>
      </c>
      <c r="F59" s="83" t="s">
        <v>41</v>
      </c>
      <c r="G59" s="83" t="s">
        <v>42</v>
      </c>
      <c r="H59" s="81" t="s">
        <v>43</v>
      </c>
      <c r="I59" s="82" t="s">
        <v>44</v>
      </c>
      <c r="J59" s="83" t="s">
        <v>45</v>
      </c>
      <c r="K59" s="82" t="s">
        <v>46</v>
      </c>
      <c r="L59" s="81" t="s">
        <v>27</v>
      </c>
      <c r="M59" s="84" t="s">
        <v>28</v>
      </c>
    </row>
    <row r="60" spans="1:13" ht="27" customHeight="1" thickBot="1">
      <c r="A60" s="50" t="s">
        <v>29</v>
      </c>
      <c r="B60" s="119">
        <v>0.36</v>
      </c>
      <c r="C60" s="119">
        <v>0.64</v>
      </c>
      <c r="D60" s="120">
        <v>0.6</v>
      </c>
      <c r="E60" s="121">
        <v>0.09</v>
      </c>
      <c r="F60" s="122">
        <v>0.19</v>
      </c>
      <c r="G60" s="122">
        <v>0.21</v>
      </c>
      <c r="H60" s="120">
        <v>0.32</v>
      </c>
      <c r="I60" s="121">
        <v>0.01</v>
      </c>
      <c r="J60" s="123">
        <v>0.09</v>
      </c>
      <c r="K60" s="15" t="s">
        <v>47</v>
      </c>
      <c r="L60" s="15" t="s">
        <v>30</v>
      </c>
      <c r="M60" s="20"/>
    </row>
    <row r="61" spans="1:13" ht="15.75" thickBot="1">
      <c r="A61" s="71" t="s">
        <v>32</v>
      </c>
      <c r="B61" s="100">
        <f>B60*A59</f>
        <v>5904.0144</v>
      </c>
      <c r="C61" s="100">
        <f>C60*A59</f>
        <v>10496.025600000001</v>
      </c>
      <c r="D61" s="100">
        <f>D60*A59</f>
        <v>9840.0239999999994</v>
      </c>
      <c r="E61" s="100">
        <f>E60*A59</f>
        <v>1476.0036</v>
      </c>
      <c r="F61" s="100">
        <f>F60*A59</f>
        <v>3116.0076000000004</v>
      </c>
      <c r="G61" s="100">
        <f>G60*A59</f>
        <v>3444.0084000000002</v>
      </c>
      <c r="H61" s="100">
        <f>H60*A59</f>
        <v>5248.0128000000004</v>
      </c>
      <c r="I61" s="100">
        <f>I60*A59</f>
        <v>164.00040000000001</v>
      </c>
      <c r="J61" s="110">
        <f>J60*A59</f>
        <v>1476.0036</v>
      </c>
      <c r="K61" s="104">
        <v>0</v>
      </c>
      <c r="L61" s="104">
        <v>11524.38</v>
      </c>
      <c r="M61" s="118">
        <f>SUM(B61:L61)</f>
        <v>52688.480399999993</v>
      </c>
    </row>
    <row r="62" spans="1:13" ht="15.75" thickBot="1">
      <c r="A62" s="71" t="s">
        <v>36</v>
      </c>
      <c r="B62" s="100">
        <f>$B$60*$A$59</f>
        <v>5904.0144</v>
      </c>
      <c r="C62" s="100">
        <f>$C$60*$A$59</f>
        <v>10496.025600000001</v>
      </c>
      <c r="D62" s="100">
        <f>$D$60*$A$59</f>
        <v>9840.0239999999994</v>
      </c>
      <c r="E62" s="100">
        <f>$E$60*$A$59</f>
        <v>1476.0036</v>
      </c>
      <c r="F62" s="100">
        <f>$F$60*$A$59</f>
        <v>3116.0076000000004</v>
      </c>
      <c r="G62" s="100">
        <f>$G$60*$A$59</f>
        <v>3444.0084000000002</v>
      </c>
      <c r="H62" s="100">
        <f>$H$60*$A$59</f>
        <v>5248.0128000000004</v>
      </c>
      <c r="I62" s="100">
        <f>$I$60*$A$59</f>
        <v>164.00040000000001</v>
      </c>
      <c r="J62" s="100">
        <f>$J$60*$A$59</f>
        <v>1476.0036</v>
      </c>
      <c r="K62" s="104">
        <v>463.33</v>
      </c>
      <c r="L62" s="105">
        <v>8406.6</v>
      </c>
      <c r="M62" s="98">
        <f>SUM(B62:L62)</f>
        <v>50034.030399999996</v>
      </c>
    </row>
    <row r="63" spans="1:13" ht="15.75" thickBot="1">
      <c r="A63" s="71" t="s">
        <v>37</v>
      </c>
      <c r="B63" s="100">
        <f t="shared" ref="B63:B72" si="6">$B$60*$A$59</f>
        <v>5904.0144</v>
      </c>
      <c r="C63" s="100">
        <f t="shared" ref="C63:C72" si="7">$C$60*$A$59</f>
        <v>10496.025600000001</v>
      </c>
      <c r="D63" s="100">
        <f t="shared" ref="D63:D72" si="8">$D$60*$A$59</f>
        <v>9840.0239999999994</v>
      </c>
      <c r="E63" s="100">
        <f t="shared" ref="E63:E72" si="9">$E$60*$A$59</f>
        <v>1476.0036</v>
      </c>
      <c r="F63" s="100">
        <f t="shared" ref="F63:F72" si="10">$F$60*$A$59</f>
        <v>3116.0076000000004</v>
      </c>
      <c r="G63" s="100">
        <f t="shared" ref="G63:G72" si="11">$G$60*$A$59</f>
        <v>3444.0084000000002</v>
      </c>
      <c r="H63" s="100">
        <f t="shared" ref="H63:H72" si="12">$H$60*$A$59</f>
        <v>5248.0128000000004</v>
      </c>
      <c r="I63" s="100">
        <f t="shared" ref="I63:I72" si="13">$I$60*$A$59</f>
        <v>164.00040000000001</v>
      </c>
      <c r="J63" s="100">
        <f t="shared" ref="J63:J72" si="14">$J$60*$A$59</f>
        <v>1476.0036</v>
      </c>
      <c r="K63" s="104"/>
      <c r="L63" s="104">
        <v>7298.1</v>
      </c>
      <c r="M63" s="58"/>
    </row>
    <row r="64" spans="1:13" ht="15.75" thickBot="1">
      <c r="A64" s="71" t="s">
        <v>38</v>
      </c>
      <c r="B64" s="100">
        <f t="shared" si="6"/>
        <v>5904.0144</v>
      </c>
      <c r="C64" s="100">
        <f t="shared" si="7"/>
        <v>10496.025600000001</v>
      </c>
      <c r="D64" s="100">
        <f t="shared" si="8"/>
        <v>9840.0239999999994</v>
      </c>
      <c r="E64" s="100">
        <f t="shared" si="9"/>
        <v>1476.0036</v>
      </c>
      <c r="F64" s="100">
        <f t="shared" si="10"/>
        <v>3116.0076000000004</v>
      </c>
      <c r="G64" s="100">
        <f t="shared" si="11"/>
        <v>3444.0084000000002</v>
      </c>
      <c r="H64" s="100">
        <f t="shared" si="12"/>
        <v>5248.0128000000004</v>
      </c>
      <c r="I64" s="100">
        <f t="shared" si="13"/>
        <v>164.00040000000001</v>
      </c>
      <c r="J64" s="100">
        <f t="shared" si="14"/>
        <v>1476.0036</v>
      </c>
      <c r="K64" s="104"/>
      <c r="L64" s="104">
        <v>7663.51</v>
      </c>
      <c r="M64" s="61"/>
    </row>
    <row r="65" spans="1:13" ht="15.75" thickBot="1">
      <c r="A65" s="52" t="s">
        <v>8</v>
      </c>
      <c r="B65" s="100">
        <f t="shared" si="6"/>
        <v>5904.0144</v>
      </c>
      <c r="C65" s="100">
        <f t="shared" si="7"/>
        <v>10496.025600000001</v>
      </c>
      <c r="D65" s="100">
        <f t="shared" si="8"/>
        <v>9840.0239999999994</v>
      </c>
      <c r="E65" s="100">
        <f t="shared" si="9"/>
        <v>1476.0036</v>
      </c>
      <c r="F65" s="100">
        <f t="shared" si="10"/>
        <v>3116.0076000000004</v>
      </c>
      <c r="G65" s="100">
        <f t="shared" si="11"/>
        <v>3444.0084000000002</v>
      </c>
      <c r="H65" s="100">
        <f t="shared" si="12"/>
        <v>5248.0128000000004</v>
      </c>
      <c r="I65" s="100">
        <f t="shared" si="13"/>
        <v>164.00040000000001</v>
      </c>
      <c r="J65" s="100">
        <f t="shared" si="14"/>
        <v>1476.0036</v>
      </c>
      <c r="K65" s="21" t="s">
        <v>24</v>
      </c>
      <c r="L65" s="21">
        <v>6095.52</v>
      </c>
      <c r="M65" s="52"/>
    </row>
    <row r="66" spans="1:13" ht="15.75" thickBot="1">
      <c r="A66" s="54" t="s">
        <v>9</v>
      </c>
      <c r="B66" s="100">
        <f t="shared" si="6"/>
        <v>5904.0144</v>
      </c>
      <c r="C66" s="100">
        <f t="shared" si="7"/>
        <v>10496.025600000001</v>
      </c>
      <c r="D66" s="100">
        <f t="shared" si="8"/>
        <v>9840.0239999999994</v>
      </c>
      <c r="E66" s="100">
        <f t="shared" si="9"/>
        <v>1476.0036</v>
      </c>
      <c r="F66" s="100">
        <f t="shared" si="10"/>
        <v>3116.0076000000004</v>
      </c>
      <c r="G66" s="100">
        <f t="shared" si="11"/>
        <v>3444.0084000000002</v>
      </c>
      <c r="H66" s="100">
        <f t="shared" si="12"/>
        <v>5248.0128000000004</v>
      </c>
      <c r="I66" s="100">
        <f t="shared" si="13"/>
        <v>164.00040000000001</v>
      </c>
      <c r="J66" s="100">
        <f t="shared" si="14"/>
        <v>1476.0036</v>
      </c>
      <c r="K66" s="21"/>
      <c r="L66" s="21">
        <v>4026.96</v>
      </c>
      <c r="M66" s="54"/>
    </row>
    <row r="67" spans="1:13" ht="15.75" thickBot="1">
      <c r="A67" s="54" t="s">
        <v>10</v>
      </c>
      <c r="B67" s="100">
        <f t="shared" si="6"/>
        <v>5904.0144</v>
      </c>
      <c r="C67" s="100">
        <f t="shared" si="7"/>
        <v>10496.025600000001</v>
      </c>
      <c r="D67" s="100">
        <f t="shared" si="8"/>
        <v>9840.0239999999994</v>
      </c>
      <c r="E67" s="100">
        <f t="shared" si="9"/>
        <v>1476.0036</v>
      </c>
      <c r="F67" s="100">
        <f t="shared" si="10"/>
        <v>3116.0076000000004</v>
      </c>
      <c r="G67" s="100">
        <f t="shared" si="11"/>
        <v>3444.0084000000002</v>
      </c>
      <c r="H67" s="100">
        <f t="shared" si="12"/>
        <v>5248.0128000000004</v>
      </c>
      <c r="I67" s="100">
        <f t="shared" si="13"/>
        <v>164.00040000000001</v>
      </c>
      <c r="J67" s="100">
        <f t="shared" si="14"/>
        <v>1476.0036</v>
      </c>
      <c r="K67" s="21"/>
      <c r="L67" s="21">
        <v>4026.96</v>
      </c>
      <c r="M67" s="55"/>
    </row>
    <row r="68" spans="1:13" ht="15.75" thickBot="1">
      <c r="A68" s="54" t="s">
        <v>11</v>
      </c>
      <c r="B68" s="100">
        <f t="shared" si="6"/>
        <v>5904.0144</v>
      </c>
      <c r="C68" s="100">
        <f t="shared" si="7"/>
        <v>10496.025600000001</v>
      </c>
      <c r="D68" s="100">
        <f t="shared" si="8"/>
        <v>9840.0239999999994</v>
      </c>
      <c r="E68" s="100">
        <f t="shared" si="9"/>
        <v>1476.0036</v>
      </c>
      <c r="F68" s="100">
        <f t="shared" si="10"/>
        <v>3116.0076000000004</v>
      </c>
      <c r="G68" s="100">
        <f t="shared" si="11"/>
        <v>3444.0084000000002</v>
      </c>
      <c r="H68" s="100">
        <f t="shared" si="12"/>
        <v>5248.0128000000004</v>
      </c>
      <c r="I68" s="100">
        <f t="shared" si="13"/>
        <v>164.00040000000001</v>
      </c>
      <c r="J68" s="100">
        <f t="shared" si="14"/>
        <v>1476.0036</v>
      </c>
      <c r="K68" s="56"/>
      <c r="L68" s="56">
        <v>4231.3</v>
      </c>
      <c r="M68" s="55"/>
    </row>
    <row r="69" spans="1:13" ht="15.75" thickBot="1">
      <c r="A69" s="54" t="s">
        <v>12</v>
      </c>
      <c r="B69" s="100">
        <f t="shared" si="6"/>
        <v>5904.0144</v>
      </c>
      <c r="C69" s="100">
        <f t="shared" si="7"/>
        <v>10496.025600000001</v>
      </c>
      <c r="D69" s="100">
        <f t="shared" si="8"/>
        <v>9840.0239999999994</v>
      </c>
      <c r="E69" s="100">
        <f t="shared" si="9"/>
        <v>1476.0036</v>
      </c>
      <c r="F69" s="100">
        <f t="shared" si="10"/>
        <v>3116.0076000000004</v>
      </c>
      <c r="G69" s="100">
        <f t="shared" si="11"/>
        <v>3444.0084000000002</v>
      </c>
      <c r="H69" s="100">
        <f t="shared" si="12"/>
        <v>5248.0128000000004</v>
      </c>
      <c r="I69" s="100">
        <f t="shared" si="13"/>
        <v>164.00040000000001</v>
      </c>
      <c r="J69" s="100">
        <f t="shared" si="14"/>
        <v>1476.0036</v>
      </c>
      <c r="K69" s="57" t="s">
        <v>24</v>
      </c>
      <c r="L69" s="57">
        <v>14137.71</v>
      </c>
      <c r="M69" s="55"/>
    </row>
    <row r="70" spans="1:13" ht="15.75" thickBot="1">
      <c r="A70" s="58" t="s">
        <v>13</v>
      </c>
      <c r="B70" s="100">
        <f t="shared" si="6"/>
        <v>5904.0144</v>
      </c>
      <c r="C70" s="100">
        <f t="shared" si="7"/>
        <v>10496.025600000001</v>
      </c>
      <c r="D70" s="100">
        <f t="shared" si="8"/>
        <v>9840.0239999999994</v>
      </c>
      <c r="E70" s="100">
        <f t="shared" si="9"/>
        <v>1476.0036</v>
      </c>
      <c r="F70" s="100">
        <f t="shared" si="10"/>
        <v>3116.0076000000004</v>
      </c>
      <c r="G70" s="100">
        <f t="shared" si="11"/>
        <v>3444.0084000000002</v>
      </c>
      <c r="H70" s="100">
        <f t="shared" si="12"/>
        <v>5248.0128000000004</v>
      </c>
      <c r="I70" s="100">
        <f t="shared" si="13"/>
        <v>164.00040000000001</v>
      </c>
      <c r="J70" s="100">
        <f t="shared" si="14"/>
        <v>1476.0036</v>
      </c>
      <c r="K70" s="56"/>
      <c r="L70" s="56">
        <v>10639.62</v>
      </c>
      <c r="M70" s="60"/>
    </row>
    <row r="71" spans="1:13" ht="15.75" thickBot="1">
      <c r="A71" s="61" t="s">
        <v>14</v>
      </c>
      <c r="B71" s="100">
        <f t="shared" si="6"/>
        <v>5904.0144</v>
      </c>
      <c r="C71" s="100">
        <f t="shared" si="7"/>
        <v>10496.025600000001</v>
      </c>
      <c r="D71" s="100">
        <f t="shared" si="8"/>
        <v>9840.0239999999994</v>
      </c>
      <c r="E71" s="100">
        <f t="shared" si="9"/>
        <v>1476.0036</v>
      </c>
      <c r="F71" s="100">
        <f t="shared" si="10"/>
        <v>3116.0076000000004</v>
      </c>
      <c r="G71" s="100">
        <f t="shared" si="11"/>
        <v>3444.0084000000002</v>
      </c>
      <c r="H71" s="100">
        <f t="shared" si="12"/>
        <v>5248.0128000000004</v>
      </c>
      <c r="I71" s="100">
        <f t="shared" si="13"/>
        <v>164.00040000000001</v>
      </c>
      <c r="J71" s="100">
        <f t="shared" si="14"/>
        <v>1476.0036</v>
      </c>
      <c r="K71" s="57"/>
      <c r="L71" s="57">
        <f>2735.81+2474.18+2270.69+3133.1</f>
        <v>10613.78</v>
      </c>
      <c r="M71" s="40"/>
    </row>
    <row r="72" spans="1:13" ht="15.75" thickBot="1">
      <c r="A72" s="67" t="s">
        <v>15</v>
      </c>
      <c r="B72" s="100">
        <f t="shared" si="6"/>
        <v>5904.0144</v>
      </c>
      <c r="C72" s="100">
        <f t="shared" si="7"/>
        <v>10496.025600000001</v>
      </c>
      <c r="D72" s="100">
        <f t="shared" si="8"/>
        <v>9840.0239999999994</v>
      </c>
      <c r="E72" s="100">
        <f t="shared" si="9"/>
        <v>1476.0036</v>
      </c>
      <c r="F72" s="100">
        <f t="shared" si="10"/>
        <v>3116.0076000000004</v>
      </c>
      <c r="G72" s="100">
        <f t="shared" si="11"/>
        <v>3444.0084000000002</v>
      </c>
      <c r="H72" s="100">
        <f t="shared" si="12"/>
        <v>5248.0128000000004</v>
      </c>
      <c r="I72" s="100">
        <f t="shared" si="13"/>
        <v>164.00040000000001</v>
      </c>
      <c r="J72" s="100">
        <f t="shared" si="14"/>
        <v>1476.0036</v>
      </c>
      <c r="K72" s="56" t="s">
        <v>24</v>
      </c>
      <c r="L72" s="56">
        <f>2613.07+2554.93+3039.43+2118.88</f>
        <v>10326.310000000001</v>
      </c>
      <c r="M72" s="38"/>
    </row>
    <row r="73" spans="1:13" ht="15.75" thickBot="1">
      <c r="A73" s="68" t="s">
        <v>20</v>
      </c>
      <c r="B73" s="73">
        <f t="shared" ref="B73:G73" si="15">SUM(B61:B72)</f>
        <v>70848.1728</v>
      </c>
      <c r="C73" s="74">
        <f t="shared" si="15"/>
        <v>125952.30719999998</v>
      </c>
      <c r="D73" s="86">
        <f t="shared" si="15"/>
        <v>118080.28800000002</v>
      </c>
      <c r="E73" s="87">
        <f t="shared" si="15"/>
        <v>17712.0432</v>
      </c>
      <c r="F73" s="87">
        <f t="shared" si="15"/>
        <v>37392.091200000003</v>
      </c>
      <c r="G73" s="40">
        <f t="shared" si="15"/>
        <v>41328.100799999993</v>
      </c>
      <c r="H73" s="78">
        <f t="shared" ref="H73:M73" si="16">SUM(H61:H72)</f>
        <v>62976.153599999991</v>
      </c>
      <c r="I73" s="74">
        <f t="shared" si="16"/>
        <v>1968.0047999999997</v>
      </c>
      <c r="J73" s="78">
        <f t="shared" si="16"/>
        <v>17712.0432</v>
      </c>
      <c r="K73" s="74">
        <f t="shared" si="16"/>
        <v>463.33</v>
      </c>
      <c r="L73" s="78">
        <f>SUM(L61:L72)</f>
        <v>98990.75</v>
      </c>
      <c r="M73" s="74">
        <f t="shared" si="16"/>
        <v>102722.51079999999</v>
      </c>
    </row>
    <row r="74" spans="1:13" ht="15.75" thickBot="1">
      <c r="A74" s="268" t="s">
        <v>48</v>
      </c>
      <c r="B74" s="269"/>
      <c r="C74" s="269"/>
      <c r="D74" s="269"/>
      <c r="E74" s="269"/>
      <c r="F74" s="269"/>
      <c r="G74" s="269"/>
      <c r="H74" s="269"/>
      <c r="I74" s="269"/>
    </row>
    <row r="75" spans="1:13" ht="15.75" thickBot="1">
      <c r="A75" s="71" t="s">
        <v>32</v>
      </c>
      <c r="B75" s="109"/>
      <c r="C75" s="100">
        <v>175</v>
      </c>
      <c r="D75" s="109"/>
      <c r="E75" s="100"/>
      <c r="F75" s="109"/>
      <c r="G75" s="100">
        <v>465</v>
      </c>
      <c r="H75" s="109"/>
      <c r="I75" s="100"/>
      <c r="J75" s="110"/>
      <c r="K75" s="111"/>
      <c r="L75" s="111"/>
      <c r="M75" s="98">
        <f>SUM(B75:L75)</f>
        <v>640</v>
      </c>
    </row>
    <row r="76" spans="1:13" ht="15.75" thickBot="1">
      <c r="A76" s="88" t="s">
        <v>36</v>
      </c>
      <c r="B76" s="99"/>
      <c r="C76" s="112">
        <v>60</v>
      </c>
      <c r="D76" s="112"/>
      <c r="E76" s="101"/>
      <c r="F76" s="112"/>
      <c r="G76" s="112"/>
      <c r="H76" s="99"/>
      <c r="I76" s="112"/>
      <c r="J76" s="103"/>
      <c r="K76" s="104"/>
      <c r="L76" s="104"/>
      <c r="M76" s="98">
        <f t="shared" ref="M76:M87" si="17">SUM(B76:L76)</f>
        <v>60</v>
      </c>
    </row>
    <row r="77" spans="1:13" ht="15.75" thickBot="1">
      <c r="A77" s="71" t="s">
        <v>37</v>
      </c>
      <c r="B77" s="99"/>
      <c r="C77" s="106"/>
      <c r="D77" s="107"/>
      <c r="E77" s="100">
        <v>1360</v>
      </c>
      <c r="F77" s="108"/>
      <c r="G77" s="100"/>
      <c r="H77" s="99">
        <v>1065</v>
      </c>
      <c r="I77" s="102"/>
      <c r="J77" s="103"/>
      <c r="K77" s="104"/>
      <c r="L77" s="104"/>
      <c r="M77" s="98">
        <f t="shared" si="17"/>
        <v>2425</v>
      </c>
    </row>
    <row r="78" spans="1:13" ht="15.75" thickBot="1">
      <c r="A78" s="71" t="s">
        <v>38</v>
      </c>
      <c r="B78" s="99"/>
      <c r="C78" s="106"/>
      <c r="D78" s="107"/>
      <c r="E78" s="100"/>
      <c r="F78" s="106"/>
      <c r="G78" s="100"/>
      <c r="H78" s="99"/>
      <c r="I78" s="100"/>
      <c r="J78" s="103"/>
      <c r="K78" s="104"/>
      <c r="L78" s="104"/>
      <c r="M78" s="98">
        <f t="shared" si="17"/>
        <v>0</v>
      </c>
    </row>
    <row r="79" spans="1:13" ht="15.75" thickBot="1">
      <c r="A79" s="52" t="s">
        <v>8</v>
      </c>
      <c r="B79" s="22"/>
      <c r="C79" s="20"/>
      <c r="D79" s="24"/>
      <c r="E79" s="24"/>
      <c r="F79" s="24"/>
      <c r="G79" s="24"/>
      <c r="H79" s="22"/>
      <c r="I79" s="53"/>
      <c r="J79" s="21"/>
      <c r="K79" s="21" t="s">
        <v>24</v>
      </c>
      <c r="L79" s="21" t="s">
        <v>24</v>
      </c>
      <c r="M79" s="98">
        <f t="shared" si="17"/>
        <v>0</v>
      </c>
    </row>
    <row r="80" spans="1:13" ht="15.75" thickBot="1">
      <c r="A80" s="54" t="s">
        <v>9</v>
      </c>
      <c r="B80" s="24" t="s">
        <v>24</v>
      </c>
      <c r="C80" s="24" t="s">
        <v>24</v>
      </c>
      <c r="D80" s="24"/>
      <c r="E80" s="24" t="s">
        <v>24</v>
      </c>
      <c r="F80" s="24"/>
      <c r="G80" s="24"/>
      <c r="H80" s="22"/>
      <c r="I80" s="53" t="s">
        <v>24</v>
      </c>
      <c r="J80" s="21"/>
      <c r="K80" s="21"/>
      <c r="L80" s="21"/>
      <c r="M80" s="98">
        <f t="shared" si="17"/>
        <v>0</v>
      </c>
    </row>
    <row r="81" spans="1:13" ht="15.75" thickBot="1">
      <c r="A81" s="54" t="s">
        <v>10</v>
      </c>
      <c r="B81" s="27"/>
      <c r="C81" s="27"/>
      <c r="D81" s="24"/>
      <c r="E81" s="24" t="s">
        <v>24</v>
      </c>
      <c r="F81" s="24"/>
      <c r="G81" s="24"/>
      <c r="H81" s="29"/>
      <c r="I81" s="53" t="s">
        <v>24</v>
      </c>
      <c r="J81" s="21"/>
      <c r="K81" s="21"/>
      <c r="L81" s="21"/>
      <c r="M81" s="98">
        <f t="shared" si="17"/>
        <v>0</v>
      </c>
    </row>
    <row r="82" spans="1:13" ht="15.75" thickBot="1">
      <c r="A82" s="54" t="s">
        <v>11</v>
      </c>
      <c r="B82" s="27"/>
      <c r="C82" s="24"/>
      <c r="D82" s="24"/>
      <c r="E82" s="24"/>
      <c r="F82" s="24"/>
      <c r="G82" s="24"/>
      <c r="H82" s="29"/>
      <c r="I82" s="53"/>
      <c r="J82" s="56"/>
      <c r="K82" s="56"/>
      <c r="L82" s="56"/>
      <c r="M82" s="98">
        <f t="shared" si="17"/>
        <v>0</v>
      </c>
    </row>
    <row r="83" spans="1:13" ht="15.75" thickBot="1">
      <c r="A83" s="54" t="s">
        <v>12</v>
      </c>
      <c r="B83" s="27"/>
      <c r="C83" s="24"/>
      <c r="D83" s="27"/>
      <c r="E83" s="27"/>
      <c r="F83" s="24"/>
      <c r="G83" s="27"/>
      <c r="H83" s="29"/>
      <c r="I83" s="53"/>
      <c r="J83" s="57"/>
      <c r="K83" s="57" t="s">
        <v>24</v>
      </c>
      <c r="L83" s="57" t="s">
        <v>24</v>
      </c>
      <c r="M83" s="98">
        <f t="shared" si="17"/>
        <v>0</v>
      </c>
    </row>
    <row r="84" spans="1:13" ht="15.75" thickBot="1">
      <c r="A84" s="58" t="s">
        <v>13</v>
      </c>
      <c r="B84" s="34"/>
      <c r="C84" s="59"/>
      <c r="D84" s="34"/>
      <c r="E84" s="34"/>
      <c r="F84" s="59"/>
      <c r="G84" s="34"/>
      <c r="H84" s="33"/>
      <c r="I84" s="51"/>
      <c r="J84" s="56"/>
      <c r="K84" s="56"/>
      <c r="L84" s="56"/>
      <c r="M84" s="98">
        <f t="shared" si="17"/>
        <v>0</v>
      </c>
    </row>
    <row r="85" spans="1:13" ht="15.75" thickBot="1">
      <c r="A85" s="61" t="s">
        <v>14</v>
      </c>
      <c r="B85" s="62"/>
      <c r="C85" s="62"/>
      <c r="D85" s="63"/>
      <c r="E85" s="63"/>
      <c r="F85" s="64"/>
      <c r="G85" s="65"/>
      <c r="H85" s="66"/>
      <c r="I85" s="57"/>
      <c r="J85" s="57"/>
      <c r="K85" s="57"/>
      <c r="L85" s="57"/>
      <c r="M85" s="98">
        <f t="shared" si="17"/>
        <v>0</v>
      </c>
    </row>
    <row r="86" spans="1:13" ht="15.75" thickBot="1">
      <c r="A86" s="67" t="s">
        <v>15</v>
      </c>
      <c r="B86" s="34"/>
      <c r="C86" s="59"/>
      <c r="D86" s="34"/>
      <c r="E86" s="34"/>
      <c r="F86" s="59"/>
      <c r="G86" s="34"/>
      <c r="H86" s="34"/>
      <c r="I86" s="59"/>
      <c r="J86" s="56"/>
      <c r="K86" s="56" t="s">
        <v>24</v>
      </c>
      <c r="L86" s="56" t="s">
        <v>24</v>
      </c>
      <c r="M86" s="98">
        <f t="shared" si="17"/>
        <v>0</v>
      </c>
    </row>
    <row r="87" spans="1:13" ht="15.75" thickBot="1">
      <c r="A87" s="68" t="s">
        <v>20</v>
      </c>
      <c r="B87" s="73">
        <f t="shared" ref="B87:L87" si="18">SUM(B75:B86)</f>
        <v>0</v>
      </c>
      <c r="C87" s="74">
        <f t="shared" si="18"/>
        <v>235</v>
      </c>
      <c r="D87" s="86">
        <f t="shared" si="18"/>
        <v>0</v>
      </c>
      <c r="E87" s="87">
        <f t="shared" si="18"/>
        <v>1360</v>
      </c>
      <c r="F87" s="87">
        <f t="shared" si="18"/>
        <v>0</v>
      </c>
      <c r="G87" s="87">
        <f t="shared" si="18"/>
        <v>465</v>
      </c>
      <c r="H87" s="78">
        <f t="shared" si="18"/>
        <v>1065</v>
      </c>
      <c r="I87" s="74">
        <f t="shared" si="18"/>
        <v>0</v>
      </c>
      <c r="J87" s="78">
        <f t="shared" si="18"/>
        <v>0</v>
      </c>
      <c r="K87" s="74">
        <f t="shared" si="18"/>
        <v>0</v>
      </c>
      <c r="L87" s="78">
        <f t="shared" si="18"/>
        <v>0</v>
      </c>
      <c r="M87" s="98">
        <f t="shared" si="17"/>
        <v>3125</v>
      </c>
    </row>
    <row r="88" spans="1:13" ht="15.75" thickBot="1"/>
    <row r="89" spans="1:13" ht="15.75" thickBot="1">
      <c r="A89" s="124" t="s">
        <v>65</v>
      </c>
      <c r="B89" s="125" t="s">
        <v>66</v>
      </c>
      <c r="C89" s="270" t="s">
        <v>67</v>
      </c>
      <c r="D89" s="271"/>
      <c r="E89" s="271"/>
      <c r="F89" s="271"/>
      <c r="G89" s="271"/>
      <c r="H89" s="271"/>
      <c r="I89" s="272"/>
      <c r="K89" s="11"/>
    </row>
    <row r="90" spans="1:13" ht="15.75" thickBot="1">
      <c r="A90" s="273" t="s">
        <v>32</v>
      </c>
      <c r="B90" s="126">
        <f>SUM(B91:B93)</f>
        <v>585</v>
      </c>
      <c r="C90" s="275"/>
      <c r="D90" s="276"/>
      <c r="E90" s="276"/>
      <c r="F90" s="276"/>
      <c r="G90" s="276"/>
      <c r="H90" s="276"/>
      <c r="I90" s="277"/>
      <c r="K90" s="11"/>
    </row>
    <row r="91" spans="1:13" ht="15.75" thickBot="1">
      <c r="A91" s="274"/>
      <c r="B91" s="127">
        <v>120</v>
      </c>
      <c r="C91" s="278" t="s">
        <v>68</v>
      </c>
      <c r="D91" s="279"/>
      <c r="E91" s="279"/>
      <c r="F91" s="279"/>
      <c r="G91" s="279"/>
      <c r="H91" s="279"/>
      <c r="I91" s="280"/>
      <c r="K91" s="11"/>
    </row>
    <row r="92" spans="1:13" ht="15.75" thickBot="1">
      <c r="A92" s="274"/>
      <c r="B92" s="128">
        <v>380</v>
      </c>
      <c r="C92" s="278" t="s">
        <v>84</v>
      </c>
      <c r="D92" s="279"/>
      <c r="E92" s="279"/>
      <c r="F92" s="279"/>
      <c r="G92" s="279"/>
      <c r="H92" s="279"/>
      <c r="I92" s="280"/>
      <c r="K92" s="11"/>
    </row>
    <row r="93" spans="1:13" ht="15.75" thickBot="1">
      <c r="A93" s="274"/>
      <c r="B93" s="128">
        <v>85</v>
      </c>
      <c r="C93" s="278" t="s">
        <v>85</v>
      </c>
      <c r="D93" s="279"/>
      <c r="E93" s="279"/>
      <c r="F93" s="279"/>
      <c r="G93" s="279"/>
      <c r="H93" s="279"/>
      <c r="I93" s="280"/>
      <c r="K93" s="11"/>
    </row>
    <row r="94" spans="1:13" ht="15.75" thickBot="1">
      <c r="A94" s="284" t="s">
        <v>36</v>
      </c>
      <c r="B94" s="129">
        <f>SUM(B95:B108)</f>
        <v>2864.5</v>
      </c>
      <c r="C94" s="286"/>
      <c r="D94" s="287"/>
      <c r="E94" s="287"/>
      <c r="F94" s="287"/>
      <c r="G94" s="287"/>
      <c r="H94" s="287"/>
      <c r="I94" s="288"/>
      <c r="K94" s="11"/>
    </row>
    <row r="95" spans="1:13" ht="15.75" thickBot="1">
      <c r="A95" s="285"/>
      <c r="B95" s="140">
        <v>70</v>
      </c>
      <c r="C95" s="281" t="s">
        <v>69</v>
      </c>
      <c r="D95" s="282"/>
      <c r="E95" s="282"/>
      <c r="F95" s="282"/>
      <c r="G95" s="282"/>
      <c r="H95" s="282"/>
      <c r="I95" s="283"/>
      <c r="K95" s="11"/>
    </row>
    <row r="96" spans="1:13" ht="15.75" thickBot="1">
      <c r="A96" s="285"/>
      <c r="B96" s="140">
        <v>280</v>
      </c>
      <c r="C96" s="281" t="s">
        <v>69</v>
      </c>
      <c r="D96" s="282"/>
      <c r="E96" s="282"/>
      <c r="F96" s="282"/>
      <c r="G96" s="282"/>
      <c r="H96" s="282"/>
      <c r="I96" s="283"/>
      <c r="K96" s="11"/>
    </row>
    <row r="97" spans="1:11" ht="15.75" thickBot="1">
      <c r="A97" s="285"/>
      <c r="B97" s="140">
        <v>250</v>
      </c>
      <c r="C97" s="281" t="s">
        <v>70</v>
      </c>
      <c r="D97" s="282"/>
      <c r="E97" s="282"/>
      <c r="F97" s="282"/>
      <c r="G97" s="282"/>
      <c r="H97" s="282"/>
      <c r="I97" s="283"/>
      <c r="K97" s="11"/>
    </row>
    <row r="98" spans="1:11" ht="15.75" thickBot="1">
      <c r="A98" s="285"/>
      <c r="B98" s="140">
        <v>25</v>
      </c>
      <c r="C98" s="281" t="s">
        <v>71</v>
      </c>
      <c r="D98" s="282"/>
      <c r="E98" s="282"/>
      <c r="F98" s="282"/>
      <c r="G98" s="282"/>
      <c r="H98" s="282"/>
      <c r="I98" s="283"/>
      <c r="K98" s="11"/>
    </row>
    <row r="99" spans="1:11" ht="15.75" customHeight="1" thickBot="1">
      <c r="A99" s="285"/>
      <c r="B99" s="140">
        <v>400</v>
      </c>
      <c r="C99" s="281" t="s">
        <v>90</v>
      </c>
      <c r="D99" s="289"/>
      <c r="E99" s="289"/>
      <c r="F99" s="289"/>
      <c r="G99" s="289"/>
      <c r="H99" s="289"/>
      <c r="I99" s="290"/>
      <c r="K99" s="11"/>
    </row>
    <row r="100" spans="1:11" ht="15.75" customHeight="1" thickBot="1">
      <c r="A100" s="285"/>
      <c r="B100" s="140">
        <v>908</v>
      </c>
      <c r="C100" s="281" t="s">
        <v>89</v>
      </c>
      <c r="D100" s="282"/>
      <c r="E100" s="282"/>
      <c r="F100" s="282"/>
      <c r="G100" s="282"/>
      <c r="H100" s="282"/>
      <c r="I100" s="283"/>
      <c r="K100" s="11"/>
    </row>
    <row r="101" spans="1:11" ht="15.75" customHeight="1" thickBot="1">
      <c r="A101" s="285"/>
      <c r="B101" s="140">
        <v>42.5</v>
      </c>
      <c r="C101" s="281" t="s">
        <v>88</v>
      </c>
      <c r="D101" s="282"/>
      <c r="E101" s="282"/>
      <c r="F101" s="282"/>
      <c r="G101" s="282"/>
      <c r="H101" s="282"/>
      <c r="I101" s="283"/>
      <c r="K101" s="11"/>
    </row>
    <row r="102" spans="1:11" ht="15.75" thickBot="1">
      <c r="A102" s="285"/>
      <c r="B102" s="140">
        <v>21.5</v>
      </c>
      <c r="C102" s="281" t="s">
        <v>72</v>
      </c>
      <c r="D102" s="282"/>
      <c r="E102" s="282"/>
      <c r="F102" s="282"/>
      <c r="G102" s="282"/>
      <c r="H102" s="282"/>
      <c r="I102" s="283"/>
      <c r="K102" s="11"/>
    </row>
    <row r="103" spans="1:11" ht="15.75" customHeight="1" thickBot="1">
      <c r="A103" s="285"/>
      <c r="B103" s="140">
        <v>70</v>
      </c>
      <c r="C103" s="281" t="s">
        <v>73</v>
      </c>
      <c r="D103" s="282"/>
      <c r="E103" s="282"/>
      <c r="F103" s="282"/>
      <c r="G103" s="282"/>
      <c r="H103" s="282"/>
      <c r="I103" s="283"/>
      <c r="K103" s="11"/>
    </row>
    <row r="104" spans="1:11" ht="15.75" thickBot="1">
      <c r="A104" s="285"/>
      <c r="B104" s="140">
        <v>112.5</v>
      </c>
      <c r="C104" s="281" t="s">
        <v>74</v>
      </c>
      <c r="D104" s="282"/>
      <c r="E104" s="282"/>
      <c r="F104" s="282"/>
      <c r="G104" s="282"/>
      <c r="H104" s="282"/>
      <c r="I104" s="283"/>
      <c r="K104" s="11"/>
    </row>
    <row r="105" spans="1:11" ht="15.75" thickBot="1">
      <c r="A105" s="285"/>
      <c r="B105" s="140">
        <v>60</v>
      </c>
      <c r="C105" s="281" t="s">
        <v>87</v>
      </c>
      <c r="D105" s="282"/>
      <c r="E105" s="282"/>
      <c r="F105" s="282"/>
      <c r="G105" s="282"/>
      <c r="H105" s="282"/>
      <c r="I105" s="283"/>
      <c r="K105" s="11"/>
    </row>
    <row r="106" spans="1:11" ht="15.75" thickBot="1">
      <c r="A106" s="285"/>
      <c r="B106" s="140">
        <v>69</v>
      </c>
      <c r="C106" s="281" t="s">
        <v>75</v>
      </c>
      <c r="D106" s="282"/>
      <c r="E106" s="282"/>
      <c r="F106" s="282"/>
      <c r="G106" s="282"/>
      <c r="H106" s="282"/>
      <c r="I106" s="283"/>
      <c r="K106" s="11"/>
    </row>
    <row r="107" spans="1:11" ht="15.75" customHeight="1" thickBot="1">
      <c r="A107" s="285"/>
      <c r="B107" s="140">
        <v>67</v>
      </c>
      <c r="C107" s="281" t="s">
        <v>76</v>
      </c>
      <c r="D107" s="282"/>
      <c r="E107" s="282"/>
      <c r="F107" s="282"/>
      <c r="G107" s="282"/>
      <c r="H107" s="282"/>
      <c r="I107" s="283"/>
      <c r="K107" s="11"/>
    </row>
    <row r="108" spans="1:11" ht="15.75" thickBot="1">
      <c r="A108" s="285"/>
      <c r="B108" s="140">
        <v>489</v>
      </c>
      <c r="C108" s="281" t="s">
        <v>86</v>
      </c>
      <c r="D108" s="282"/>
      <c r="E108" s="282"/>
      <c r="F108" s="282"/>
      <c r="G108" s="282"/>
      <c r="H108" s="282"/>
      <c r="I108" s="283"/>
      <c r="K108" s="11"/>
    </row>
    <row r="109" spans="1:11" ht="15.75" thickBot="1">
      <c r="A109" s="294" t="s">
        <v>37</v>
      </c>
      <c r="B109" s="141">
        <f>SUM(B124:B124)</f>
        <v>140</v>
      </c>
      <c r="C109" s="291"/>
      <c r="D109" s="292"/>
      <c r="E109" s="292"/>
      <c r="F109" s="292"/>
      <c r="G109" s="292"/>
      <c r="H109" s="292"/>
      <c r="I109" s="293"/>
      <c r="K109" s="11"/>
    </row>
    <row r="110" spans="1:11" ht="15.75" thickBot="1">
      <c r="A110" s="295"/>
      <c r="B110" s="142">
        <v>950</v>
      </c>
      <c r="C110" s="291" t="s">
        <v>91</v>
      </c>
      <c r="D110" s="292"/>
      <c r="E110" s="292"/>
      <c r="F110" s="292"/>
      <c r="G110" s="292"/>
      <c r="H110" s="292"/>
      <c r="I110" s="293"/>
      <c r="K110" s="11"/>
    </row>
    <row r="111" spans="1:11" ht="15.75" thickBot="1">
      <c r="A111" s="295"/>
      <c r="B111" s="142">
        <v>170</v>
      </c>
      <c r="C111" s="291" t="s">
        <v>92</v>
      </c>
      <c r="D111" s="292"/>
      <c r="E111" s="292"/>
      <c r="F111" s="292"/>
      <c r="G111" s="292"/>
      <c r="H111" s="292"/>
      <c r="I111" s="293"/>
      <c r="K111" s="11"/>
    </row>
    <row r="112" spans="1:11" ht="15.75" thickBot="1">
      <c r="A112" s="295"/>
      <c r="B112" s="142">
        <v>22</v>
      </c>
      <c r="C112" s="291" t="s">
        <v>93</v>
      </c>
      <c r="D112" s="292"/>
      <c r="E112" s="292"/>
      <c r="F112" s="292"/>
      <c r="G112" s="292"/>
      <c r="H112" s="292"/>
      <c r="I112" s="293"/>
      <c r="K112" s="11"/>
    </row>
    <row r="113" spans="1:11" ht="15.75" thickBot="1">
      <c r="A113" s="295"/>
      <c r="B113" s="142">
        <v>33</v>
      </c>
      <c r="C113" s="291" t="s">
        <v>94</v>
      </c>
      <c r="D113" s="292"/>
      <c r="E113" s="292"/>
      <c r="F113" s="292"/>
      <c r="G113" s="292"/>
      <c r="H113" s="292"/>
      <c r="I113" s="293"/>
      <c r="K113" s="11"/>
    </row>
    <row r="114" spans="1:11" ht="15.75" thickBot="1">
      <c r="A114" s="295"/>
      <c r="B114" s="142">
        <v>120</v>
      </c>
      <c r="C114" s="291" t="s">
        <v>95</v>
      </c>
      <c r="D114" s="292"/>
      <c r="E114" s="292"/>
      <c r="F114" s="292"/>
      <c r="G114" s="292"/>
      <c r="H114" s="292"/>
      <c r="I114" s="293"/>
      <c r="K114" s="11"/>
    </row>
    <row r="115" spans="1:11" ht="15.75" thickBot="1">
      <c r="A115" s="295"/>
      <c r="B115" s="142">
        <v>55</v>
      </c>
      <c r="C115" s="291" t="s">
        <v>96</v>
      </c>
      <c r="D115" s="292"/>
      <c r="E115" s="292"/>
      <c r="F115" s="292"/>
      <c r="G115" s="292"/>
      <c r="H115" s="292"/>
      <c r="I115" s="293"/>
      <c r="K115" s="11"/>
    </row>
    <row r="116" spans="1:11" ht="15.75" thickBot="1">
      <c r="A116" s="295"/>
      <c r="B116" s="142">
        <v>280</v>
      </c>
      <c r="C116" s="291" t="s">
        <v>97</v>
      </c>
      <c r="D116" s="292"/>
      <c r="E116" s="292"/>
      <c r="F116" s="292"/>
      <c r="G116" s="292"/>
      <c r="H116" s="292"/>
      <c r="I116" s="293"/>
      <c r="K116" s="11"/>
    </row>
    <row r="117" spans="1:11" ht="15.75" thickBot="1">
      <c r="A117" s="295"/>
      <c r="B117" s="142">
        <v>120</v>
      </c>
      <c r="C117" s="291" t="s">
        <v>99</v>
      </c>
      <c r="D117" s="292"/>
      <c r="E117" s="292"/>
      <c r="F117" s="292"/>
      <c r="G117" s="292"/>
      <c r="H117" s="292"/>
      <c r="I117" s="293"/>
      <c r="K117" s="11"/>
    </row>
    <row r="118" spans="1:11" ht="15.75" thickBot="1">
      <c r="A118" s="295"/>
      <c r="B118" s="142">
        <v>960</v>
      </c>
      <c r="C118" s="291" t="s">
        <v>98</v>
      </c>
      <c r="D118" s="292"/>
      <c r="E118" s="292"/>
      <c r="F118" s="292"/>
      <c r="G118" s="292"/>
      <c r="H118" s="292"/>
      <c r="I118" s="293"/>
      <c r="K118" s="11"/>
    </row>
    <row r="119" spans="1:11" ht="15.75" thickBot="1">
      <c r="A119" s="295"/>
      <c r="B119" s="142">
        <v>550</v>
      </c>
      <c r="C119" s="291" t="s">
        <v>100</v>
      </c>
      <c r="D119" s="292"/>
      <c r="E119" s="292"/>
      <c r="F119" s="292"/>
      <c r="G119" s="292"/>
      <c r="H119" s="292"/>
      <c r="I119" s="293"/>
      <c r="K119" s="11"/>
    </row>
    <row r="120" spans="1:11" ht="15.75" thickBot="1">
      <c r="A120" s="295"/>
      <c r="B120" s="142">
        <v>2200</v>
      </c>
      <c r="C120" s="291" t="s">
        <v>101</v>
      </c>
      <c r="D120" s="292"/>
      <c r="E120" s="292"/>
      <c r="F120" s="292"/>
      <c r="G120" s="292"/>
      <c r="H120" s="292"/>
      <c r="I120" s="293"/>
      <c r="K120" s="11"/>
    </row>
    <row r="121" spans="1:11" ht="15.75" thickBot="1">
      <c r="A121" s="295"/>
      <c r="B121" s="142">
        <v>95</v>
      </c>
      <c r="C121" s="291" t="s">
        <v>102</v>
      </c>
      <c r="D121" s="292"/>
      <c r="E121" s="292"/>
      <c r="F121" s="292"/>
      <c r="G121" s="292"/>
      <c r="H121" s="292"/>
      <c r="I121" s="293"/>
      <c r="K121" s="11"/>
    </row>
    <row r="122" spans="1:11" ht="15.75" thickBot="1">
      <c r="A122" s="295"/>
      <c r="B122" s="142">
        <v>150</v>
      </c>
      <c r="C122" s="291" t="s">
        <v>103</v>
      </c>
      <c r="D122" s="292"/>
      <c r="E122" s="292"/>
      <c r="F122" s="292"/>
      <c r="G122" s="292"/>
      <c r="H122" s="292"/>
      <c r="I122" s="293"/>
      <c r="K122" s="11"/>
    </row>
    <row r="123" spans="1:11" ht="15.75" thickBot="1">
      <c r="A123" s="295"/>
      <c r="B123" s="142">
        <v>380</v>
      </c>
      <c r="C123" s="291" t="s">
        <v>104</v>
      </c>
      <c r="D123" s="292"/>
      <c r="E123" s="292"/>
      <c r="F123" s="292"/>
      <c r="G123" s="292"/>
      <c r="H123" s="292"/>
      <c r="I123" s="293"/>
      <c r="K123" s="11"/>
    </row>
    <row r="124" spans="1:11" ht="15.75" thickBot="1">
      <c r="A124" s="296"/>
      <c r="B124" s="131">
        <v>140</v>
      </c>
      <c r="C124" s="291" t="s">
        <v>105</v>
      </c>
      <c r="D124" s="292"/>
      <c r="E124" s="292"/>
      <c r="F124" s="292"/>
      <c r="G124" s="292"/>
      <c r="H124" s="292"/>
      <c r="I124" s="293"/>
      <c r="K124" s="11"/>
    </row>
    <row r="125" spans="1:11" ht="15.75" thickBot="1">
      <c r="A125" s="294" t="s">
        <v>38</v>
      </c>
      <c r="B125" s="132">
        <f>SUM(B126:B127)</f>
        <v>6078</v>
      </c>
      <c r="C125" s="299"/>
      <c r="D125" s="300"/>
      <c r="E125" s="300"/>
      <c r="F125" s="300"/>
      <c r="G125" s="300"/>
      <c r="H125" s="300"/>
      <c r="I125" s="301"/>
      <c r="K125" s="11"/>
    </row>
    <row r="126" spans="1:11" ht="15.75" thickBot="1">
      <c r="A126" s="296"/>
      <c r="B126" s="133">
        <v>745</v>
      </c>
      <c r="C126" s="299" t="s">
        <v>106</v>
      </c>
      <c r="D126" s="300"/>
      <c r="E126" s="300"/>
      <c r="F126" s="300"/>
      <c r="G126" s="300"/>
      <c r="H126" s="300"/>
      <c r="I126" s="301"/>
      <c r="K126" s="11"/>
    </row>
    <row r="127" spans="1:11" ht="15.75" thickBot="1">
      <c r="A127" s="296"/>
      <c r="B127" s="133">
        <v>5333</v>
      </c>
      <c r="C127" s="299" t="s">
        <v>107</v>
      </c>
      <c r="D127" s="300"/>
      <c r="E127" s="300"/>
      <c r="F127" s="300"/>
      <c r="G127" s="300"/>
      <c r="H127" s="300"/>
      <c r="I127" s="301"/>
      <c r="K127" s="11"/>
    </row>
    <row r="128" spans="1:11" ht="15.75" thickBot="1">
      <c r="A128" s="294" t="s">
        <v>8</v>
      </c>
      <c r="B128" s="134">
        <f>SUM(B129:B151)</f>
        <v>9261</v>
      </c>
      <c r="C128" s="297"/>
      <c r="D128" s="297"/>
      <c r="E128" s="297"/>
      <c r="F128" s="297"/>
      <c r="G128" s="297"/>
      <c r="H128" s="297"/>
      <c r="I128" s="298"/>
    </row>
    <row r="129" spans="1:9" ht="15.75" thickBot="1">
      <c r="A129" s="296"/>
      <c r="B129" s="135">
        <v>120</v>
      </c>
      <c r="C129" s="297" t="s">
        <v>77</v>
      </c>
      <c r="D129" s="297"/>
      <c r="E129" s="297"/>
      <c r="F129" s="297"/>
      <c r="G129" s="297"/>
      <c r="H129" s="297"/>
      <c r="I129" s="298"/>
    </row>
    <row r="130" spans="1:9" ht="15.75" thickBot="1">
      <c r="A130" s="296"/>
      <c r="B130" s="135">
        <v>144</v>
      </c>
      <c r="C130" s="297" t="s">
        <v>78</v>
      </c>
      <c r="D130" s="297"/>
      <c r="E130" s="297"/>
      <c r="F130" s="297"/>
      <c r="G130" s="297"/>
      <c r="H130" s="297"/>
      <c r="I130" s="298"/>
    </row>
    <row r="131" spans="1:9" ht="15.75" thickBot="1">
      <c r="A131" s="296"/>
      <c r="B131" s="135">
        <v>115</v>
      </c>
      <c r="C131" s="297" t="s">
        <v>79</v>
      </c>
      <c r="D131" s="297"/>
      <c r="E131" s="297"/>
      <c r="F131" s="297"/>
      <c r="G131" s="297"/>
      <c r="H131" s="297"/>
      <c r="I131" s="298"/>
    </row>
    <row r="132" spans="1:9" ht="15.75" thickBot="1">
      <c r="A132" s="296"/>
      <c r="B132" s="135">
        <v>42</v>
      </c>
      <c r="C132" s="297" t="s">
        <v>80</v>
      </c>
      <c r="D132" s="297"/>
      <c r="E132" s="297"/>
      <c r="F132" s="297"/>
      <c r="G132" s="297"/>
      <c r="H132" s="297"/>
      <c r="I132" s="298"/>
    </row>
    <row r="133" spans="1:9" ht="15.75" thickBot="1">
      <c r="A133" s="296"/>
      <c r="B133" s="135">
        <v>75</v>
      </c>
      <c r="C133" s="297" t="s">
        <v>81</v>
      </c>
      <c r="D133" s="297"/>
      <c r="E133" s="297"/>
      <c r="F133" s="297"/>
      <c r="G133" s="297"/>
      <c r="H133" s="297"/>
      <c r="I133" s="298"/>
    </row>
    <row r="134" spans="1:9" ht="15.75" thickBot="1">
      <c r="A134" s="296"/>
      <c r="B134" s="135">
        <v>42</v>
      </c>
      <c r="C134" s="297" t="s">
        <v>82</v>
      </c>
      <c r="D134" s="297"/>
      <c r="E134" s="297"/>
      <c r="F134" s="297"/>
      <c r="G134" s="297"/>
      <c r="H134" s="297"/>
      <c r="I134" s="298"/>
    </row>
    <row r="135" spans="1:9" ht="15.75" thickBot="1">
      <c r="A135" s="296"/>
      <c r="B135" s="135">
        <v>225</v>
      </c>
      <c r="C135" s="297" t="s">
        <v>83</v>
      </c>
      <c r="D135" s="297"/>
      <c r="E135" s="297"/>
      <c r="F135" s="297"/>
      <c r="G135" s="297"/>
      <c r="H135" s="297"/>
      <c r="I135" s="298"/>
    </row>
    <row r="136" spans="1:9" ht="15.75" thickBot="1">
      <c r="A136" s="296"/>
      <c r="B136" s="135">
        <v>50</v>
      </c>
      <c r="C136" s="297" t="s">
        <v>108</v>
      </c>
      <c r="D136" s="297"/>
      <c r="E136" s="297"/>
      <c r="F136" s="297"/>
      <c r="G136" s="297"/>
      <c r="H136" s="297"/>
      <c r="I136" s="298"/>
    </row>
    <row r="137" spans="1:9" ht="15.75" thickBot="1">
      <c r="A137" s="296"/>
      <c r="B137" s="135">
        <v>80</v>
      </c>
      <c r="C137" s="297" t="s">
        <v>109</v>
      </c>
      <c r="D137" s="297"/>
      <c r="E137" s="297"/>
      <c r="F137" s="297"/>
      <c r="G137" s="297"/>
      <c r="H137" s="297"/>
      <c r="I137" s="298"/>
    </row>
    <row r="138" spans="1:9" ht="15.75" thickBot="1">
      <c r="A138" s="296"/>
      <c r="B138" s="135">
        <v>120</v>
      </c>
      <c r="C138" s="297" t="s">
        <v>110</v>
      </c>
      <c r="D138" s="297"/>
      <c r="E138" s="297"/>
      <c r="F138" s="297"/>
      <c r="G138" s="297"/>
      <c r="H138" s="297"/>
      <c r="I138" s="298"/>
    </row>
    <row r="139" spans="1:9" ht="15.75" thickBot="1">
      <c r="A139" s="296"/>
      <c r="B139" s="135">
        <v>6200</v>
      </c>
      <c r="C139" s="297" t="s">
        <v>111</v>
      </c>
      <c r="D139" s="297"/>
      <c r="E139" s="297"/>
      <c r="F139" s="297"/>
      <c r="G139" s="297"/>
      <c r="H139" s="297"/>
      <c r="I139" s="298"/>
    </row>
    <row r="140" spans="1:9" ht="15.75" thickBot="1">
      <c r="A140" s="296"/>
      <c r="B140" s="135">
        <v>155</v>
      </c>
      <c r="C140" s="297" t="s">
        <v>112</v>
      </c>
      <c r="D140" s="297"/>
      <c r="E140" s="297"/>
      <c r="F140" s="297"/>
      <c r="G140" s="297"/>
      <c r="H140" s="297"/>
      <c r="I140" s="298"/>
    </row>
    <row r="141" spans="1:9" ht="15.75" thickBot="1">
      <c r="A141" s="296"/>
      <c r="B141" s="135">
        <v>120</v>
      </c>
      <c r="C141" s="297" t="s">
        <v>113</v>
      </c>
      <c r="D141" s="297"/>
      <c r="E141" s="297"/>
      <c r="F141" s="297"/>
      <c r="G141" s="297"/>
      <c r="H141" s="297"/>
      <c r="I141" s="298"/>
    </row>
    <row r="142" spans="1:9" ht="15.75" thickBot="1">
      <c r="A142" s="296"/>
      <c r="B142" s="135">
        <v>160</v>
      </c>
      <c r="C142" s="297" t="s">
        <v>114</v>
      </c>
      <c r="D142" s="297"/>
      <c r="E142" s="297"/>
      <c r="F142" s="297"/>
      <c r="G142" s="297"/>
      <c r="H142" s="297"/>
      <c r="I142" s="298"/>
    </row>
    <row r="143" spans="1:9" ht="15.75" thickBot="1">
      <c r="A143" s="296"/>
      <c r="B143" s="135">
        <v>60</v>
      </c>
      <c r="C143" s="297" t="s">
        <v>116</v>
      </c>
      <c r="D143" s="297"/>
      <c r="E143" s="297"/>
      <c r="F143" s="297"/>
      <c r="G143" s="297"/>
      <c r="H143" s="297"/>
      <c r="I143" s="298"/>
    </row>
    <row r="144" spans="1:9" ht="15.75" thickBot="1">
      <c r="A144" s="296"/>
      <c r="B144" s="135">
        <v>250</v>
      </c>
      <c r="C144" s="297" t="s">
        <v>115</v>
      </c>
      <c r="D144" s="297"/>
      <c r="E144" s="297"/>
      <c r="F144" s="297"/>
      <c r="G144" s="297"/>
      <c r="H144" s="297"/>
      <c r="I144" s="298"/>
    </row>
    <row r="145" spans="1:9" ht="15.75" thickBot="1">
      <c r="A145" s="296"/>
      <c r="B145" s="135">
        <v>200</v>
      </c>
      <c r="C145" s="297" t="s">
        <v>117</v>
      </c>
      <c r="D145" s="297"/>
      <c r="E145" s="297"/>
      <c r="F145" s="297"/>
      <c r="G145" s="297"/>
      <c r="H145" s="297"/>
      <c r="I145" s="298"/>
    </row>
    <row r="146" spans="1:9" ht="15.75" thickBot="1">
      <c r="A146" s="296"/>
      <c r="B146" s="135">
        <v>284</v>
      </c>
      <c r="C146" s="297" t="s">
        <v>118</v>
      </c>
      <c r="D146" s="297"/>
      <c r="E146" s="297"/>
      <c r="F146" s="297"/>
      <c r="G146" s="297"/>
      <c r="H146" s="297"/>
      <c r="I146" s="298"/>
    </row>
    <row r="147" spans="1:9" ht="15.75" thickBot="1">
      <c r="A147" s="296"/>
      <c r="B147" s="135">
        <v>44</v>
      </c>
      <c r="C147" s="297" t="s">
        <v>119</v>
      </c>
      <c r="D147" s="297"/>
      <c r="E147" s="297"/>
      <c r="F147" s="297"/>
      <c r="G147" s="297"/>
      <c r="H147" s="297"/>
      <c r="I147" s="298"/>
    </row>
    <row r="148" spans="1:9" ht="15.75" thickBot="1">
      <c r="A148" s="296"/>
      <c r="B148" s="135">
        <v>52</v>
      </c>
      <c r="C148" s="297" t="s">
        <v>120</v>
      </c>
      <c r="D148" s="297"/>
      <c r="E148" s="297"/>
      <c r="F148" s="297"/>
      <c r="G148" s="297"/>
      <c r="H148" s="297"/>
      <c r="I148" s="298"/>
    </row>
    <row r="149" spans="1:9" ht="15.75" thickBot="1">
      <c r="A149" s="296"/>
      <c r="B149" s="135">
        <v>192</v>
      </c>
      <c r="C149" s="297" t="s">
        <v>121</v>
      </c>
      <c r="D149" s="297"/>
      <c r="E149" s="297"/>
      <c r="F149" s="297"/>
      <c r="G149" s="297"/>
      <c r="H149" s="297"/>
      <c r="I149" s="298"/>
    </row>
    <row r="150" spans="1:9" ht="15.75" thickBot="1">
      <c r="A150" s="296"/>
      <c r="B150" s="135">
        <v>126</v>
      </c>
      <c r="C150" s="297" t="s">
        <v>122</v>
      </c>
      <c r="D150" s="297"/>
      <c r="E150" s="297"/>
      <c r="F150" s="297"/>
      <c r="G150" s="297"/>
      <c r="H150" s="297"/>
      <c r="I150" s="298"/>
    </row>
    <row r="151" spans="1:9" ht="15.75" thickBot="1">
      <c r="A151" s="302"/>
      <c r="B151" s="135">
        <v>405</v>
      </c>
      <c r="C151" s="297" t="s">
        <v>123</v>
      </c>
      <c r="D151" s="297"/>
      <c r="E151" s="297"/>
      <c r="F151" s="297"/>
      <c r="G151" s="297"/>
      <c r="H151" s="297"/>
      <c r="I151" s="298"/>
    </row>
    <row r="152" spans="1:9" ht="15.75" thickBot="1">
      <c r="A152" s="294" t="s">
        <v>9</v>
      </c>
      <c r="B152" s="136">
        <f>SUM(B153:B166)</f>
        <v>17988.11</v>
      </c>
      <c r="C152" s="303"/>
      <c r="D152" s="300"/>
      <c r="E152" s="300"/>
      <c r="F152" s="300"/>
      <c r="G152" s="300"/>
      <c r="H152" s="300"/>
      <c r="I152" s="301"/>
    </row>
    <row r="153" spans="1:9" ht="15.75" thickBot="1">
      <c r="A153" s="295"/>
      <c r="B153" s="135">
        <v>1401.91</v>
      </c>
      <c r="C153" s="303" t="s">
        <v>124</v>
      </c>
      <c r="D153" s="300"/>
      <c r="E153" s="300"/>
      <c r="F153" s="300"/>
      <c r="G153" s="300"/>
      <c r="H153" s="300"/>
      <c r="I153" s="301"/>
    </row>
    <row r="154" spans="1:9" ht="15.75" thickBot="1">
      <c r="A154" s="295"/>
      <c r="B154" s="135">
        <v>1635.41</v>
      </c>
      <c r="C154" s="303" t="s">
        <v>125</v>
      </c>
      <c r="D154" s="300"/>
      <c r="E154" s="300"/>
      <c r="F154" s="300"/>
      <c r="G154" s="300"/>
      <c r="H154" s="300"/>
      <c r="I154" s="301"/>
    </row>
    <row r="155" spans="1:9" ht="15.75" thickBot="1">
      <c r="A155" s="295"/>
      <c r="B155" s="135">
        <v>534.29</v>
      </c>
      <c r="C155" s="303" t="s">
        <v>126</v>
      </c>
      <c r="D155" s="300"/>
      <c r="E155" s="300"/>
      <c r="F155" s="300"/>
      <c r="G155" s="300"/>
      <c r="H155" s="300"/>
      <c r="I155" s="301"/>
    </row>
    <row r="156" spans="1:9" ht="15.75" thickBot="1">
      <c r="A156" s="295"/>
      <c r="B156" s="135">
        <v>160</v>
      </c>
      <c r="C156" s="303" t="s">
        <v>127</v>
      </c>
      <c r="D156" s="300"/>
      <c r="E156" s="300"/>
      <c r="F156" s="300"/>
      <c r="G156" s="300"/>
      <c r="H156" s="300"/>
      <c r="I156" s="301"/>
    </row>
    <row r="157" spans="1:9" ht="15.75" thickBot="1">
      <c r="A157" s="295"/>
      <c r="B157" s="135">
        <v>100</v>
      </c>
      <c r="C157" s="303" t="s">
        <v>128</v>
      </c>
      <c r="D157" s="300"/>
      <c r="E157" s="300"/>
      <c r="F157" s="300"/>
      <c r="G157" s="300"/>
      <c r="H157" s="300"/>
      <c r="I157" s="301"/>
    </row>
    <row r="158" spans="1:9" ht="15.75" thickBot="1">
      <c r="A158" s="295"/>
      <c r="B158" s="135">
        <v>6552</v>
      </c>
      <c r="C158" s="303" t="s">
        <v>129</v>
      </c>
      <c r="D158" s="300"/>
      <c r="E158" s="300"/>
      <c r="F158" s="300"/>
      <c r="G158" s="300"/>
      <c r="H158" s="300"/>
      <c r="I158" s="301"/>
    </row>
    <row r="159" spans="1:9" ht="15.75" thickBot="1">
      <c r="A159" s="296"/>
      <c r="B159" s="135">
        <v>155</v>
      </c>
      <c r="C159" s="303" t="s">
        <v>130</v>
      </c>
      <c r="D159" s="300"/>
      <c r="E159" s="300"/>
      <c r="F159" s="300"/>
      <c r="G159" s="300"/>
      <c r="H159" s="300"/>
      <c r="I159" s="301"/>
    </row>
    <row r="160" spans="1:9" ht="15.75" thickBot="1">
      <c r="A160" s="296"/>
      <c r="B160" s="135">
        <v>50</v>
      </c>
      <c r="C160" s="303" t="s">
        <v>131</v>
      </c>
      <c r="D160" s="300"/>
      <c r="E160" s="300"/>
      <c r="F160" s="300"/>
      <c r="G160" s="300"/>
      <c r="H160" s="300"/>
      <c r="I160" s="301"/>
    </row>
    <row r="161" spans="1:9" ht="15.75" thickBot="1">
      <c r="A161" s="296"/>
      <c r="B161" s="135">
        <v>48.5</v>
      </c>
      <c r="C161" s="303" t="s">
        <v>132</v>
      </c>
      <c r="D161" s="300"/>
      <c r="E161" s="300"/>
      <c r="F161" s="300"/>
      <c r="G161" s="300"/>
      <c r="H161" s="300"/>
      <c r="I161" s="301"/>
    </row>
    <row r="162" spans="1:9" ht="15.75" thickBot="1">
      <c r="A162" s="296"/>
      <c r="B162" s="135">
        <v>170</v>
      </c>
      <c r="C162" s="303" t="s">
        <v>133</v>
      </c>
      <c r="D162" s="300"/>
      <c r="E162" s="300"/>
      <c r="F162" s="300"/>
      <c r="G162" s="300"/>
      <c r="H162" s="300"/>
      <c r="I162" s="301"/>
    </row>
    <row r="163" spans="1:9" ht="15.75" thickBot="1">
      <c r="A163" s="296"/>
      <c r="B163" s="135">
        <v>20</v>
      </c>
      <c r="C163" s="303" t="s">
        <v>134</v>
      </c>
      <c r="D163" s="300"/>
      <c r="E163" s="300"/>
      <c r="F163" s="300"/>
      <c r="G163" s="300"/>
      <c r="H163" s="300"/>
      <c r="I163" s="301"/>
    </row>
    <row r="164" spans="1:9" ht="15.75" thickBot="1">
      <c r="A164" s="296"/>
      <c r="B164" s="135">
        <v>6861</v>
      </c>
      <c r="C164" s="303" t="s">
        <v>135</v>
      </c>
      <c r="D164" s="300"/>
      <c r="E164" s="300"/>
      <c r="F164" s="300"/>
      <c r="G164" s="300"/>
      <c r="H164" s="300"/>
      <c r="I164" s="301"/>
    </row>
    <row r="165" spans="1:9" ht="15.75" thickBot="1">
      <c r="A165" s="296"/>
      <c r="B165" s="135">
        <v>150</v>
      </c>
      <c r="C165" s="303" t="s">
        <v>136</v>
      </c>
      <c r="D165" s="300"/>
      <c r="E165" s="300"/>
      <c r="F165" s="300"/>
      <c r="G165" s="300"/>
      <c r="H165" s="300"/>
      <c r="I165" s="301"/>
    </row>
    <row r="166" spans="1:9" ht="15.75" thickBot="1">
      <c r="A166" s="302"/>
      <c r="B166" s="135">
        <v>150</v>
      </c>
      <c r="C166" s="303" t="s">
        <v>137</v>
      </c>
      <c r="D166" s="300"/>
      <c r="E166" s="300"/>
      <c r="F166" s="300"/>
      <c r="G166" s="300"/>
      <c r="H166" s="300"/>
      <c r="I166" s="301"/>
    </row>
    <row r="167" spans="1:9" ht="15.75" thickBot="1">
      <c r="A167" s="294" t="s">
        <v>10</v>
      </c>
      <c r="B167" s="136">
        <f>SUM(B168:B175)</f>
        <v>4099</v>
      </c>
      <c r="C167" s="303"/>
      <c r="D167" s="300"/>
      <c r="E167" s="300"/>
      <c r="F167" s="300"/>
      <c r="G167" s="300"/>
      <c r="H167" s="300"/>
      <c r="I167" s="301"/>
    </row>
    <row r="168" spans="1:9" ht="15.75" thickBot="1">
      <c r="A168" s="296"/>
      <c r="B168" s="135">
        <v>400</v>
      </c>
      <c r="C168" s="303" t="s">
        <v>138</v>
      </c>
      <c r="D168" s="300"/>
      <c r="E168" s="300"/>
      <c r="F168" s="300"/>
      <c r="G168" s="300"/>
      <c r="H168" s="300"/>
      <c r="I168" s="301"/>
    </row>
    <row r="169" spans="1:9" ht="15.75" thickBot="1">
      <c r="A169" s="296"/>
      <c r="B169" s="135">
        <v>240</v>
      </c>
      <c r="C169" s="303" t="s">
        <v>139</v>
      </c>
      <c r="D169" s="300"/>
      <c r="E169" s="300"/>
      <c r="F169" s="300"/>
      <c r="G169" s="300"/>
      <c r="H169" s="300"/>
      <c r="I169" s="301"/>
    </row>
    <row r="170" spans="1:9" ht="15.75" thickBot="1">
      <c r="A170" s="296"/>
      <c r="B170" s="135">
        <v>144</v>
      </c>
      <c r="C170" s="303" t="s">
        <v>140</v>
      </c>
      <c r="D170" s="300"/>
      <c r="E170" s="300"/>
      <c r="F170" s="300"/>
      <c r="G170" s="300"/>
      <c r="H170" s="300"/>
      <c r="I170" s="301"/>
    </row>
    <row r="171" spans="1:9" ht="15.75" thickBot="1">
      <c r="A171" s="296"/>
      <c r="B171" s="135">
        <v>135</v>
      </c>
      <c r="C171" s="303" t="s">
        <v>141</v>
      </c>
      <c r="D171" s="300"/>
      <c r="E171" s="300"/>
      <c r="F171" s="300"/>
      <c r="G171" s="300"/>
      <c r="H171" s="300"/>
      <c r="I171" s="301"/>
    </row>
    <row r="172" spans="1:9" ht="15.75" thickBot="1">
      <c r="A172" s="296"/>
      <c r="B172" s="135">
        <v>120</v>
      </c>
      <c r="C172" s="303" t="s">
        <v>142</v>
      </c>
      <c r="D172" s="300"/>
      <c r="E172" s="300"/>
      <c r="F172" s="300"/>
      <c r="G172" s="300"/>
      <c r="H172" s="300"/>
      <c r="I172" s="301"/>
    </row>
    <row r="173" spans="1:9" ht="15.75" thickBot="1">
      <c r="A173" s="296"/>
      <c r="B173" s="135">
        <v>20</v>
      </c>
      <c r="C173" s="303" t="s">
        <v>143</v>
      </c>
      <c r="D173" s="300"/>
      <c r="E173" s="300"/>
      <c r="F173" s="300"/>
      <c r="G173" s="300"/>
      <c r="H173" s="300"/>
      <c r="I173" s="301"/>
    </row>
    <row r="174" spans="1:9" ht="15.75" thickBot="1">
      <c r="A174" s="296"/>
      <c r="B174" s="135">
        <v>160</v>
      </c>
      <c r="C174" s="303" t="s">
        <v>144</v>
      </c>
      <c r="D174" s="300"/>
      <c r="E174" s="300"/>
      <c r="F174" s="300"/>
      <c r="G174" s="300"/>
      <c r="H174" s="300"/>
      <c r="I174" s="301"/>
    </row>
    <row r="175" spans="1:9" ht="15.75" thickBot="1">
      <c r="A175" s="296"/>
      <c r="B175" s="135">
        <v>2880</v>
      </c>
      <c r="C175" s="303" t="s">
        <v>145</v>
      </c>
      <c r="D175" s="300"/>
      <c r="E175" s="300"/>
      <c r="F175" s="300"/>
      <c r="G175" s="300"/>
      <c r="H175" s="300"/>
      <c r="I175" s="301"/>
    </row>
    <row r="176" spans="1:9" ht="15.75" thickBot="1">
      <c r="A176" s="294" t="s">
        <v>11</v>
      </c>
      <c r="B176" s="134">
        <f>SUM(B177:B188)</f>
        <v>74259.8</v>
      </c>
      <c r="C176" s="303"/>
      <c r="D176" s="300"/>
      <c r="E176" s="300"/>
      <c r="F176" s="300"/>
      <c r="G176" s="300"/>
      <c r="H176" s="300"/>
      <c r="I176" s="301"/>
    </row>
    <row r="177" spans="1:9" ht="15.75" thickBot="1">
      <c r="A177" s="296"/>
      <c r="B177" s="135">
        <v>80</v>
      </c>
      <c r="C177" s="303" t="s">
        <v>146</v>
      </c>
      <c r="D177" s="300"/>
      <c r="E177" s="300"/>
      <c r="F177" s="300"/>
      <c r="G177" s="300"/>
      <c r="H177" s="300"/>
      <c r="I177" s="301"/>
    </row>
    <row r="178" spans="1:9" ht="15.75" thickBot="1">
      <c r="A178" s="296"/>
      <c r="B178" s="135">
        <v>37200</v>
      </c>
      <c r="C178" s="303" t="s">
        <v>147</v>
      </c>
      <c r="D178" s="300"/>
      <c r="E178" s="300"/>
      <c r="F178" s="300"/>
      <c r="G178" s="300"/>
      <c r="H178" s="300"/>
      <c r="I178" s="301"/>
    </row>
    <row r="179" spans="1:9" ht="15.75" thickBot="1">
      <c r="A179" s="296"/>
      <c r="B179" s="135">
        <v>15000</v>
      </c>
      <c r="C179" s="303" t="s">
        <v>148</v>
      </c>
      <c r="D179" s="300"/>
      <c r="E179" s="300"/>
      <c r="F179" s="300"/>
      <c r="G179" s="300"/>
      <c r="H179" s="300"/>
      <c r="I179" s="301"/>
    </row>
    <row r="180" spans="1:9" ht="15.75" thickBot="1">
      <c r="A180" s="296"/>
      <c r="B180" s="135">
        <v>16000</v>
      </c>
      <c r="C180" s="303" t="s">
        <v>149</v>
      </c>
      <c r="D180" s="300"/>
      <c r="E180" s="300"/>
      <c r="F180" s="300"/>
      <c r="G180" s="300"/>
      <c r="H180" s="300"/>
      <c r="I180" s="301"/>
    </row>
    <row r="181" spans="1:9" ht="15.75" thickBot="1">
      <c r="A181" s="296"/>
      <c r="B181" s="135">
        <v>464</v>
      </c>
      <c r="C181" s="303" t="s">
        <v>150</v>
      </c>
      <c r="D181" s="300"/>
      <c r="E181" s="300"/>
      <c r="F181" s="300"/>
      <c r="G181" s="300"/>
      <c r="H181" s="300"/>
      <c r="I181" s="301"/>
    </row>
    <row r="182" spans="1:9" ht="15.75" thickBot="1">
      <c r="A182" s="296"/>
      <c r="B182" s="135">
        <v>70</v>
      </c>
      <c r="C182" s="303" t="s">
        <v>151</v>
      </c>
      <c r="D182" s="300"/>
      <c r="E182" s="300"/>
      <c r="F182" s="300"/>
      <c r="G182" s="300"/>
      <c r="H182" s="300"/>
      <c r="I182" s="301"/>
    </row>
    <row r="183" spans="1:9" ht="15.75" thickBot="1">
      <c r="A183" s="296"/>
      <c r="B183" s="135">
        <v>20</v>
      </c>
      <c r="C183" s="303" t="s">
        <v>152</v>
      </c>
      <c r="D183" s="300"/>
      <c r="E183" s="300"/>
      <c r="F183" s="300"/>
      <c r="G183" s="300"/>
      <c r="H183" s="300"/>
      <c r="I183" s="301"/>
    </row>
    <row r="184" spans="1:9" ht="15.75" thickBot="1">
      <c r="A184" s="296"/>
      <c r="B184" s="135">
        <v>3054</v>
      </c>
      <c r="C184" s="303" t="s">
        <v>153</v>
      </c>
      <c r="D184" s="300"/>
      <c r="E184" s="300"/>
      <c r="F184" s="300"/>
      <c r="G184" s="300"/>
      <c r="H184" s="300"/>
      <c r="I184" s="301"/>
    </row>
    <row r="185" spans="1:9" ht="15.75" thickBot="1">
      <c r="A185" s="296"/>
      <c r="B185" s="135">
        <v>464.8</v>
      </c>
      <c r="C185" s="303" t="s">
        <v>154</v>
      </c>
      <c r="D185" s="300"/>
      <c r="E185" s="300"/>
      <c r="F185" s="300"/>
      <c r="G185" s="300"/>
      <c r="H185" s="300"/>
      <c r="I185" s="301"/>
    </row>
    <row r="186" spans="1:9" ht="15.75" thickBot="1">
      <c r="A186" s="296"/>
      <c r="B186" s="135">
        <v>532</v>
      </c>
      <c r="C186" s="303" t="s">
        <v>155</v>
      </c>
      <c r="D186" s="300"/>
      <c r="E186" s="300"/>
      <c r="F186" s="300"/>
      <c r="G186" s="300"/>
      <c r="H186" s="300"/>
      <c r="I186" s="301"/>
    </row>
    <row r="187" spans="1:9" ht="15.75" thickBot="1">
      <c r="A187" s="296"/>
      <c r="B187" s="135">
        <v>1170</v>
      </c>
      <c r="C187" s="297" t="s">
        <v>156</v>
      </c>
      <c r="D187" s="297"/>
      <c r="E187" s="297"/>
      <c r="F187" s="297"/>
      <c r="G187" s="297"/>
      <c r="H187" s="297"/>
      <c r="I187" s="298"/>
    </row>
    <row r="188" spans="1:9" ht="15.75" thickBot="1">
      <c r="A188" s="302"/>
      <c r="B188" s="135">
        <v>205</v>
      </c>
      <c r="C188" s="297" t="s">
        <v>157</v>
      </c>
      <c r="D188" s="297"/>
      <c r="E188" s="297"/>
      <c r="F188" s="297"/>
      <c r="G188" s="297"/>
      <c r="H188" s="297"/>
      <c r="I188" s="298"/>
    </row>
    <row r="189" spans="1:9" ht="15.75" thickBot="1">
      <c r="A189" s="143" t="s">
        <v>12</v>
      </c>
      <c r="B189" s="134">
        <v>0</v>
      </c>
      <c r="C189" s="303"/>
      <c r="D189" s="300"/>
      <c r="E189" s="300"/>
      <c r="F189" s="300"/>
      <c r="G189" s="300"/>
      <c r="H189" s="300"/>
      <c r="I189" s="301"/>
    </row>
    <row r="190" spans="1:9" ht="15.75" thickBot="1">
      <c r="A190" s="294" t="s">
        <v>13</v>
      </c>
      <c r="B190" s="134">
        <f>SUM(B191:B197)</f>
        <v>6133</v>
      </c>
      <c r="C190" s="303"/>
      <c r="D190" s="300"/>
      <c r="E190" s="300"/>
      <c r="F190" s="300"/>
      <c r="G190" s="300"/>
      <c r="H190" s="300"/>
      <c r="I190" s="301"/>
    </row>
    <row r="191" spans="1:9" ht="15.75" thickBot="1">
      <c r="A191" s="296"/>
      <c r="B191" s="135">
        <v>150</v>
      </c>
      <c r="C191" s="303" t="s">
        <v>158</v>
      </c>
      <c r="D191" s="300"/>
      <c r="E191" s="300"/>
      <c r="F191" s="300"/>
      <c r="G191" s="300"/>
      <c r="H191" s="300"/>
      <c r="I191" s="301"/>
    </row>
    <row r="192" spans="1:9" ht="15.75" thickBot="1">
      <c r="A192" s="296"/>
      <c r="B192" s="135">
        <v>80</v>
      </c>
      <c r="C192" s="303" t="s">
        <v>159</v>
      </c>
      <c r="D192" s="300"/>
      <c r="E192" s="300"/>
      <c r="F192" s="300"/>
      <c r="G192" s="300"/>
      <c r="H192" s="300"/>
      <c r="I192" s="301"/>
    </row>
    <row r="193" spans="1:9" ht="15.75" thickBot="1">
      <c r="A193" s="296"/>
      <c r="B193" s="135">
        <v>380</v>
      </c>
      <c r="C193" s="303" t="s">
        <v>160</v>
      </c>
      <c r="D193" s="300"/>
      <c r="E193" s="300"/>
      <c r="F193" s="300"/>
      <c r="G193" s="300"/>
      <c r="H193" s="300"/>
      <c r="I193" s="301"/>
    </row>
    <row r="194" spans="1:9" ht="15.75" thickBot="1">
      <c r="A194" s="296"/>
      <c r="B194" s="135">
        <v>60</v>
      </c>
      <c r="C194" s="303" t="s">
        <v>161</v>
      </c>
      <c r="D194" s="300"/>
      <c r="E194" s="300"/>
      <c r="F194" s="300"/>
      <c r="G194" s="300"/>
      <c r="H194" s="300"/>
      <c r="I194" s="301"/>
    </row>
    <row r="195" spans="1:9" ht="15.75" thickBot="1">
      <c r="A195" s="296"/>
      <c r="B195" s="135">
        <v>5073</v>
      </c>
      <c r="C195" s="303" t="s">
        <v>162</v>
      </c>
      <c r="D195" s="300"/>
      <c r="E195" s="300"/>
      <c r="F195" s="300"/>
      <c r="G195" s="300"/>
      <c r="H195" s="300"/>
      <c r="I195" s="301"/>
    </row>
    <row r="196" spans="1:9" ht="15.75" thickBot="1">
      <c r="A196" s="296"/>
      <c r="B196" s="135">
        <f>140+190</f>
        <v>330</v>
      </c>
      <c r="C196" s="303" t="s">
        <v>163</v>
      </c>
      <c r="D196" s="300"/>
      <c r="E196" s="300"/>
      <c r="F196" s="300"/>
      <c r="G196" s="300"/>
      <c r="H196" s="300"/>
      <c r="I196" s="301"/>
    </row>
    <row r="197" spans="1:9" ht="15.75" thickBot="1">
      <c r="A197" s="296"/>
      <c r="B197" s="135">
        <v>60</v>
      </c>
      <c r="C197" s="303" t="s">
        <v>164</v>
      </c>
      <c r="D197" s="300"/>
      <c r="E197" s="300"/>
      <c r="F197" s="300"/>
      <c r="G197" s="300"/>
      <c r="H197" s="300"/>
      <c r="I197" s="301"/>
    </row>
    <row r="198" spans="1:9" ht="15.75" thickBot="1">
      <c r="A198" s="294" t="s">
        <v>14</v>
      </c>
      <c r="B198" s="134">
        <f>SUM(B199:B213)</f>
        <v>0</v>
      </c>
      <c r="C198" s="303"/>
      <c r="D198" s="300"/>
      <c r="E198" s="300"/>
      <c r="F198" s="300"/>
      <c r="G198" s="300"/>
      <c r="H198" s="300"/>
      <c r="I198" s="301"/>
    </row>
    <row r="199" spans="1:9" ht="15.75" thickBot="1">
      <c r="A199" s="296"/>
      <c r="B199" s="135"/>
      <c r="C199" s="303"/>
      <c r="D199" s="300"/>
      <c r="E199" s="300"/>
      <c r="F199" s="300"/>
      <c r="G199" s="300"/>
      <c r="H199" s="300"/>
      <c r="I199" s="301"/>
    </row>
    <row r="200" spans="1:9" ht="15.75" thickBot="1">
      <c r="A200" s="296"/>
      <c r="B200" s="135"/>
      <c r="C200" s="303"/>
      <c r="D200" s="300"/>
      <c r="E200" s="300"/>
      <c r="F200" s="300"/>
      <c r="G200" s="300"/>
      <c r="H200" s="300"/>
      <c r="I200" s="301"/>
    </row>
    <row r="201" spans="1:9" ht="15.75" thickBot="1">
      <c r="A201" s="296"/>
      <c r="B201" s="135"/>
      <c r="C201" s="303"/>
      <c r="D201" s="300"/>
      <c r="E201" s="300"/>
      <c r="F201" s="300"/>
      <c r="G201" s="300"/>
      <c r="H201" s="300"/>
      <c r="I201" s="301"/>
    </row>
    <row r="202" spans="1:9" ht="15.75" thickBot="1">
      <c r="A202" s="296"/>
      <c r="B202" s="135"/>
      <c r="C202" s="303"/>
      <c r="D202" s="300"/>
      <c r="E202" s="300"/>
      <c r="F202" s="300"/>
      <c r="G202" s="300"/>
      <c r="H202" s="300"/>
      <c r="I202" s="301"/>
    </row>
    <row r="203" spans="1:9" ht="15.75" thickBot="1">
      <c r="A203" s="302"/>
      <c r="B203" s="135"/>
      <c r="C203" s="303"/>
      <c r="D203" s="300"/>
      <c r="E203" s="300"/>
      <c r="F203" s="300"/>
      <c r="G203" s="300"/>
      <c r="H203" s="300"/>
      <c r="I203" s="301"/>
    </row>
    <row r="204" spans="1:9" ht="15.75" thickBot="1">
      <c r="A204" s="294" t="s">
        <v>15</v>
      </c>
      <c r="B204" s="134">
        <f>SUM(B205:B219)</f>
        <v>0</v>
      </c>
      <c r="C204" s="303"/>
      <c r="D204" s="300"/>
      <c r="E204" s="300"/>
      <c r="F204" s="300"/>
      <c r="G204" s="300"/>
      <c r="H204" s="300"/>
      <c r="I204" s="301"/>
    </row>
    <row r="205" spans="1:9" ht="15.75" thickBot="1">
      <c r="A205" s="296"/>
      <c r="B205" s="135"/>
      <c r="C205" s="303"/>
      <c r="D205" s="300"/>
      <c r="E205" s="300"/>
      <c r="F205" s="300"/>
      <c r="G205" s="300"/>
      <c r="H205" s="300"/>
      <c r="I205" s="301"/>
    </row>
    <row r="206" spans="1:9" ht="15.75" thickBot="1">
      <c r="A206" s="296"/>
      <c r="B206" s="135"/>
      <c r="C206" s="303"/>
      <c r="D206" s="300"/>
      <c r="E206" s="300"/>
      <c r="F206" s="300"/>
      <c r="G206" s="300"/>
      <c r="H206" s="300"/>
      <c r="I206" s="301"/>
    </row>
    <row r="207" spans="1:9" ht="15.75" thickBot="1">
      <c r="A207" s="296"/>
      <c r="B207" s="135"/>
      <c r="C207" s="303"/>
      <c r="D207" s="300"/>
      <c r="E207" s="300"/>
      <c r="F207" s="300"/>
      <c r="G207" s="300"/>
      <c r="H207" s="300"/>
      <c r="I207" s="301"/>
    </row>
    <row r="208" spans="1:9" ht="15.75" thickBot="1">
      <c r="A208" s="296"/>
      <c r="B208" s="135"/>
      <c r="C208" s="303"/>
      <c r="D208" s="300"/>
      <c r="E208" s="300"/>
      <c r="F208" s="300"/>
      <c r="G208" s="300"/>
      <c r="H208" s="300"/>
      <c r="I208" s="301"/>
    </row>
    <row r="209" spans="1:11" ht="15.75" thickBot="1">
      <c r="A209" s="296"/>
      <c r="B209" s="135"/>
      <c r="C209" s="303"/>
      <c r="D209" s="300"/>
      <c r="E209" s="300"/>
      <c r="F209" s="300"/>
      <c r="G209" s="300"/>
      <c r="H209" s="300"/>
      <c r="I209" s="301"/>
    </row>
    <row r="210" spans="1:11" ht="15.75" thickBot="1">
      <c r="A210" s="296"/>
      <c r="B210" s="135"/>
      <c r="C210" s="303"/>
      <c r="D210" s="300"/>
      <c r="E210" s="300"/>
      <c r="F210" s="300"/>
      <c r="G210" s="300"/>
      <c r="H210" s="300"/>
      <c r="I210" s="301"/>
    </row>
    <row r="211" spans="1:11" ht="15.75" thickBot="1">
      <c r="A211" s="296"/>
      <c r="B211" s="135"/>
      <c r="C211" s="303"/>
      <c r="D211" s="300"/>
      <c r="E211" s="300"/>
      <c r="F211" s="300"/>
      <c r="G211" s="300"/>
      <c r="H211" s="300"/>
      <c r="I211" s="301"/>
    </row>
    <row r="212" spans="1:11" ht="15.75" thickBot="1">
      <c r="A212" s="296"/>
      <c r="B212" s="135"/>
      <c r="C212" s="303"/>
      <c r="D212" s="300"/>
      <c r="E212" s="300"/>
      <c r="F212" s="300"/>
      <c r="G212" s="300"/>
      <c r="H212" s="300"/>
      <c r="I212" s="301"/>
    </row>
    <row r="213" spans="1:11" ht="15.75" thickBot="1">
      <c r="A213" s="296"/>
      <c r="B213" s="135"/>
      <c r="C213" s="303"/>
      <c r="D213" s="300"/>
      <c r="E213" s="300"/>
      <c r="F213" s="300"/>
      <c r="G213" s="300"/>
      <c r="H213" s="300"/>
      <c r="I213" s="301"/>
    </row>
    <row r="214" spans="1:11" ht="15.75" thickBot="1">
      <c r="A214" s="296"/>
      <c r="B214" s="135"/>
      <c r="C214" s="303"/>
      <c r="D214" s="300"/>
      <c r="E214" s="300"/>
      <c r="F214" s="300"/>
      <c r="G214" s="300"/>
      <c r="H214" s="300"/>
      <c r="I214" s="301"/>
    </row>
    <row r="215" spans="1:11" ht="15.75" thickBot="1">
      <c r="A215" s="296"/>
      <c r="B215" s="135"/>
      <c r="C215" s="303"/>
      <c r="D215" s="300"/>
      <c r="E215" s="300"/>
      <c r="F215" s="300"/>
      <c r="G215" s="300"/>
      <c r="H215" s="300"/>
      <c r="I215" s="301"/>
    </row>
    <row r="216" spans="1:11" ht="15.75" thickBot="1">
      <c r="A216" s="296"/>
      <c r="B216" s="135"/>
      <c r="C216" s="303"/>
      <c r="D216" s="300"/>
      <c r="E216" s="300"/>
      <c r="F216" s="300"/>
      <c r="G216" s="300"/>
      <c r="H216" s="300"/>
      <c r="I216" s="301"/>
    </row>
    <row r="217" spans="1:11" ht="15.75" thickBot="1">
      <c r="A217" s="296"/>
      <c r="B217" s="135"/>
      <c r="C217" s="303"/>
      <c r="D217" s="300"/>
      <c r="E217" s="300"/>
      <c r="F217" s="300"/>
      <c r="G217" s="300"/>
      <c r="H217" s="300"/>
      <c r="I217" s="301"/>
    </row>
    <row r="218" spans="1:11" ht="15.75" thickBot="1">
      <c r="A218" s="296"/>
      <c r="B218" s="135"/>
      <c r="C218" s="303"/>
      <c r="D218" s="300"/>
      <c r="E218" s="300"/>
      <c r="F218" s="300"/>
      <c r="G218" s="300"/>
      <c r="H218" s="300"/>
      <c r="I218" s="301"/>
    </row>
    <row r="219" spans="1:11" ht="15.75" thickBot="1">
      <c r="A219" s="302"/>
      <c r="B219" s="135"/>
      <c r="C219" s="303"/>
      <c r="D219" s="300"/>
      <c r="E219" s="300"/>
      <c r="F219" s="300"/>
      <c r="G219" s="300"/>
      <c r="H219" s="300"/>
      <c r="I219" s="301"/>
    </row>
    <row r="220" spans="1:11" ht="15.75" thickBot="1">
      <c r="A220" s="137" t="s">
        <v>20</v>
      </c>
      <c r="B220" s="138">
        <f>B90+B94+B109+B125+B128+B152+B167+B176+B189+B190+B198+B204</f>
        <v>121408.41</v>
      </c>
      <c r="C220" s="304"/>
      <c r="D220" s="297"/>
      <c r="E220" s="297"/>
      <c r="F220" s="297"/>
      <c r="G220" s="297"/>
      <c r="H220" s="297"/>
      <c r="I220" s="298"/>
      <c r="K220" s="139" t="s">
        <v>24</v>
      </c>
    </row>
  </sheetData>
  <mergeCells count="171">
    <mergeCell ref="C219:I219"/>
    <mergeCell ref="C220:I220"/>
    <mergeCell ref="C213:I213"/>
    <mergeCell ref="C214:I214"/>
    <mergeCell ref="C215:I215"/>
    <mergeCell ref="C216:I216"/>
    <mergeCell ref="C217:I217"/>
    <mergeCell ref="C218:I218"/>
    <mergeCell ref="A204:A219"/>
    <mergeCell ref="C204:I204"/>
    <mergeCell ref="C205:I205"/>
    <mergeCell ref="C206:I206"/>
    <mergeCell ref="C207:I207"/>
    <mergeCell ref="C208:I208"/>
    <mergeCell ref="C209:I209"/>
    <mergeCell ref="C210:I210"/>
    <mergeCell ref="C211:I211"/>
    <mergeCell ref="C212:I212"/>
    <mergeCell ref="A198:A203"/>
    <mergeCell ref="C198:I198"/>
    <mergeCell ref="C199:I199"/>
    <mergeCell ref="C200:I200"/>
    <mergeCell ref="C201:I201"/>
    <mergeCell ref="C202:I202"/>
    <mergeCell ref="C203:I203"/>
    <mergeCell ref="C189:I189"/>
    <mergeCell ref="A190:A197"/>
    <mergeCell ref="C190:I190"/>
    <mergeCell ref="C191:I191"/>
    <mergeCell ref="C192:I192"/>
    <mergeCell ref="C193:I193"/>
    <mergeCell ref="C194:I194"/>
    <mergeCell ref="C195:I195"/>
    <mergeCell ref="C196:I196"/>
    <mergeCell ref="C197:I197"/>
    <mergeCell ref="C184:I184"/>
    <mergeCell ref="C185:I185"/>
    <mergeCell ref="C186:I186"/>
    <mergeCell ref="C187:I187"/>
    <mergeCell ref="C188:I188"/>
    <mergeCell ref="C174:I174"/>
    <mergeCell ref="C175:I175"/>
    <mergeCell ref="A176:A188"/>
    <mergeCell ref="C176:I176"/>
    <mergeCell ref="C177:I177"/>
    <mergeCell ref="C178:I178"/>
    <mergeCell ref="C179:I179"/>
    <mergeCell ref="C180:I180"/>
    <mergeCell ref="C181:I181"/>
    <mergeCell ref="C182:I182"/>
    <mergeCell ref="A167:A175"/>
    <mergeCell ref="C167:I167"/>
    <mergeCell ref="C168:I168"/>
    <mergeCell ref="C169:I169"/>
    <mergeCell ref="C170:I170"/>
    <mergeCell ref="C171:I171"/>
    <mergeCell ref="C172:I172"/>
    <mergeCell ref="C173:I173"/>
    <mergeCell ref="C183:I183"/>
    <mergeCell ref="C164:I164"/>
    <mergeCell ref="C150:I150"/>
    <mergeCell ref="C151:I151"/>
    <mergeCell ref="A152:A166"/>
    <mergeCell ref="C152:I152"/>
    <mergeCell ref="C153:I153"/>
    <mergeCell ref="C154:I154"/>
    <mergeCell ref="C155:I155"/>
    <mergeCell ref="C156:I156"/>
    <mergeCell ref="C157:I157"/>
    <mergeCell ref="C158:I158"/>
    <mergeCell ref="C165:I165"/>
    <mergeCell ref="C166:I166"/>
    <mergeCell ref="C140:I140"/>
    <mergeCell ref="C141:I141"/>
    <mergeCell ref="C142:I142"/>
    <mergeCell ref="C143:I143"/>
    <mergeCell ref="C159:I159"/>
    <mergeCell ref="C160:I160"/>
    <mergeCell ref="C161:I161"/>
    <mergeCell ref="C162:I162"/>
    <mergeCell ref="C163:I163"/>
    <mergeCell ref="C132:I132"/>
    <mergeCell ref="C133:I133"/>
    <mergeCell ref="C134:I134"/>
    <mergeCell ref="C135:I135"/>
    <mergeCell ref="C136:I136"/>
    <mergeCell ref="C137:I137"/>
    <mergeCell ref="C124:I124"/>
    <mergeCell ref="A125:A127"/>
    <mergeCell ref="C125:I125"/>
    <mergeCell ref="C126:I126"/>
    <mergeCell ref="C127:I127"/>
    <mergeCell ref="A128:A151"/>
    <mergeCell ref="C128:I128"/>
    <mergeCell ref="C129:I129"/>
    <mergeCell ref="C130:I130"/>
    <mergeCell ref="C131:I131"/>
    <mergeCell ref="C144:I144"/>
    <mergeCell ref="C145:I145"/>
    <mergeCell ref="C146:I146"/>
    <mergeCell ref="C147:I147"/>
    <mergeCell ref="C148:I148"/>
    <mergeCell ref="C149:I149"/>
    <mergeCell ref="C138:I138"/>
    <mergeCell ref="C139:I139"/>
    <mergeCell ref="C118:I118"/>
    <mergeCell ref="C119:I119"/>
    <mergeCell ref="C120:I120"/>
    <mergeCell ref="C121:I121"/>
    <mergeCell ref="C122:I122"/>
    <mergeCell ref="C123:I123"/>
    <mergeCell ref="A109:A124"/>
    <mergeCell ref="C109:I109"/>
    <mergeCell ref="C110:I110"/>
    <mergeCell ref="C111:I111"/>
    <mergeCell ref="C112:I112"/>
    <mergeCell ref="C113:I113"/>
    <mergeCell ref="C114:I114"/>
    <mergeCell ref="C115:I115"/>
    <mergeCell ref="C116:I116"/>
    <mergeCell ref="C117:I117"/>
    <mergeCell ref="C103:I103"/>
    <mergeCell ref="C104:I104"/>
    <mergeCell ref="C105:I105"/>
    <mergeCell ref="C106:I106"/>
    <mergeCell ref="C107:I107"/>
    <mergeCell ref="C108:I108"/>
    <mergeCell ref="A94:A108"/>
    <mergeCell ref="C94:I94"/>
    <mergeCell ref="C95:I95"/>
    <mergeCell ref="C96:I96"/>
    <mergeCell ref="C97:I97"/>
    <mergeCell ref="C98:I98"/>
    <mergeCell ref="C99:I99"/>
    <mergeCell ref="C100:I100"/>
    <mergeCell ref="C101:I101"/>
    <mergeCell ref="C102:I102"/>
    <mergeCell ref="A58:G58"/>
    <mergeCell ref="A74:I74"/>
    <mergeCell ref="C89:I89"/>
    <mergeCell ref="A90:A93"/>
    <mergeCell ref="C90:I90"/>
    <mergeCell ref="C91:I91"/>
    <mergeCell ref="C92:I92"/>
    <mergeCell ref="C93:I93"/>
    <mergeCell ref="C52:I52"/>
    <mergeCell ref="C53:I53"/>
    <mergeCell ref="A54:A55"/>
    <mergeCell ref="C54:I54"/>
    <mergeCell ref="C55:I55"/>
    <mergeCell ref="C56:I56"/>
    <mergeCell ref="A49:A51"/>
    <mergeCell ref="C49:I49"/>
    <mergeCell ref="C50:I50"/>
    <mergeCell ref="C51:I51"/>
    <mergeCell ref="F23:G23"/>
    <mergeCell ref="F24:G24"/>
    <mergeCell ref="H24:I24"/>
    <mergeCell ref="A26:E26"/>
    <mergeCell ref="A28:F28"/>
    <mergeCell ref="C45:I45"/>
    <mergeCell ref="A3:I3"/>
    <mergeCell ref="A4:I4"/>
    <mergeCell ref="B5:C5"/>
    <mergeCell ref="B9:C9"/>
    <mergeCell ref="F9:G9"/>
    <mergeCell ref="H9:I9"/>
    <mergeCell ref="A46:A48"/>
    <mergeCell ref="C46:I46"/>
    <mergeCell ref="C47:I47"/>
    <mergeCell ref="C48:I4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220"/>
  <sheetViews>
    <sheetView topLeftCell="A58" workbookViewId="0">
      <selection activeCell="B62" sqref="B62"/>
    </sheetView>
  </sheetViews>
  <sheetFormatPr defaultRowHeight="15"/>
  <cols>
    <col min="1" max="1" width="11.5703125" customWidth="1"/>
    <col min="2" max="2" width="10.42578125" customWidth="1"/>
    <col min="3" max="3" width="11" customWidth="1"/>
    <col min="7" max="7" width="10.140625" customWidth="1"/>
    <col min="8" max="8" width="9.28515625" bestFit="1" customWidth="1"/>
    <col min="9" max="9" width="11.28515625" customWidth="1"/>
    <col min="12" max="12" width="9.28515625" bestFit="1" customWidth="1"/>
    <col min="13" max="13" width="10.140625" customWidth="1"/>
  </cols>
  <sheetData>
    <row r="3" spans="1:11" ht="15.75">
      <c r="A3" s="232" t="s">
        <v>51</v>
      </c>
      <c r="B3" s="232"/>
      <c r="C3" s="232"/>
      <c r="D3" s="232"/>
      <c r="E3" s="232"/>
      <c r="F3" s="232"/>
      <c r="G3" s="232"/>
      <c r="H3" s="232"/>
      <c r="I3" s="232"/>
      <c r="J3" s="1"/>
    </row>
    <row r="4" spans="1:11" ht="15.75" thickBot="1">
      <c r="A4" s="233" t="s">
        <v>52</v>
      </c>
      <c r="B4" s="233"/>
      <c r="C4" s="233"/>
      <c r="D4" s="233"/>
      <c r="E4" s="233"/>
      <c r="F4" s="233"/>
      <c r="G4" s="233"/>
      <c r="H4" s="233"/>
      <c r="I4" s="233"/>
    </row>
    <row r="5" spans="1:11" ht="27" thickBot="1">
      <c r="A5" s="2" t="s">
        <v>0</v>
      </c>
      <c r="B5" s="234" t="s">
        <v>53</v>
      </c>
      <c r="C5" s="235"/>
      <c r="D5" s="3"/>
      <c r="E5" s="3"/>
      <c r="F5" s="3"/>
      <c r="G5" s="3"/>
      <c r="H5" s="3"/>
      <c r="I5" s="3"/>
      <c r="J5" s="4"/>
    </row>
    <row r="6" spans="1:11" ht="15.75" thickBot="1">
      <c r="A6" s="5" t="s">
        <v>1</v>
      </c>
      <c r="B6" s="6">
        <v>9.2200000000000006</v>
      </c>
      <c r="C6" s="3"/>
      <c r="D6" s="3"/>
      <c r="E6" s="3"/>
      <c r="F6" s="3"/>
      <c r="G6" s="3"/>
      <c r="H6" s="3"/>
      <c r="I6" s="3"/>
      <c r="J6" s="70"/>
      <c r="K6" s="70"/>
    </row>
    <row r="7" spans="1:11" ht="69" thickBot="1">
      <c r="A7" s="7"/>
      <c r="B7" s="8" t="s">
        <v>54</v>
      </c>
      <c r="C7" s="9" t="s">
        <v>2</v>
      </c>
      <c r="D7" s="10" t="s">
        <v>3</v>
      </c>
      <c r="E7" s="8" t="s">
        <v>4</v>
      </c>
      <c r="F7" s="9" t="s">
        <v>5</v>
      </c>
      <c r="G7" s="159" t="s">
        <v>6</v>
      </c>
      <c r="H7" s="9" t="s">
        <v>55</v>
      </c>
      <c r="I7" s="9" t="s">
        <v>7</v>
      </c>
      <c r="J7" s="11"/>
    </row>
    <row r="8" spans="1:11" ht="15.75" thickBot="1">
      <c r="A8" s="157">
        <v>1</v>
      </c>
      <c r="B8" s="9">
        <v>2</v>
      </c>
      <c r="C8" s="12">
        <v>3</v>
      </c>
      <c r="D8" s="13">
        <v>4</v>
      </c>
      <c r="E8" s="158">
        <v>5</v>
      </c>
      <c r="F8" s="13">
        <v>6</v>
      </c>
      <c r="G8" s="12">
        <v>7</v>
      </c>
      <c r="H8" s="9">
        <v>8</v>
      </c>
      <c r="I8" s="159">
        <v>9</v>
      </c>
      <c r="J8" s="11"/>
    </row>
    <row r="9" spans="1:11" ht="15.75" thickBot="1">
      <c r="A9" s="14" t="s">
        <v>31</v>
      </c>
      <c r="B9" s="236" t="s">
        <v>35</v>
      </c>
      <c r="C9" s="236"/>
      <c r="D9" s="93">
        <v>198851.14</v>
      </c>
      <c r="E9" s="69"/>
      <c r="F9" s="237" t="s">
        <v>49</v>
      </c>
      <c r="G9" s="238"/>
      <c r="H9" s="239">
        <f>алена!H11</f>
        <v>84608.58</v>
      </c>
      <c r="I9" s="240"/>
      <c r="J9" s="11"/>
    </row>
    <row r="10" spans="1:11" ht="15.75" thickBot="1">
      <c r="A10" s="16" t="s">
        <v>32</v>
      </c>
      <c r="B10" s="17">
        <f>алена!B12</f>
        <v>128847.66</v>
      </c>
      <c r="C10" s="156">
        <f>алена!C12</f>
        <v>99939.19</v>
      </c>
      <c r="D10" s="155">
        <f>B10-C10</f>
        <v>28908.47</v>
      </c>
      <c r="E10" s="20">
        <f>C10-I10</f>
        <v>96073.760200000004</v>
      </c>
      <c r="F10" s="95">
        <v>0</v>
      </c>
      <c r="G10" s="90">
        <f t="shared" ref="G10:G21" si="0">M61</f>
        <v>52688.480399999993</v>
      </c>
      <c r="H10" s="23">
        <f>алена!I12</f>
        <v>32800.080000000002</v>
      </c>
      <c r="I10" s="92">
        <f>алена!J12</f>
        <v>3865.4297999999999</v>
      </c>
    </row>
    <row r="11" spans="1:11" ht="15.75" thickBot="1">
      <c r="A11" s="25" t="s">
        <v>36</v>
      </c>
      <c r="B11" s="17">
        <f>алена!B13</f>
        <v>128847.66</v>
      </c>
      <c r="C11" s="156">
        <f>алена!C13</f>
        <v>87463.64</v>
      </c>
      <c r="D11" s="155">
        <f t="shared" ref="D11:D21" si="1">B11-C11</f>
        <v>41384.020000000004</v>
      </c>
      <c r="E11" s="20">
        <f t="shared" ref="E11:E21" si="2">C11-I11</f>
        <v>83598.210200000001</v>
      </c>
      <c r="F11" s="94">
        <f>B48+B47+B46</f>
        <v>19345.45</v>
      </c>
      <c r="G11" s="90">
        <f t="shared" si="0"/>
        <v>50034.030399999996</v>
      </c>
      <c r="H11" s="23">
        <f>алена!I13</f>
        <v>32800.080000000002</v>
      </c>
      <c r="I11" s="92">
        <f>алена!J13</f>
        <v>3865.4297999999999</v>
      </c>
    </row>
    <row r="12" spans="1:11" ht="15.75" thickBot="1">
      <c r="A12" s="25" t="s">
        <v>37</v>
      </c>
      <c r="B12" s="17">
        <f>алена!B14</f>
        <v>128847.66</v>
      </c>
      <c r="C12" s="156">
        <f>алена!C14</f>
        <v>80641.039999999994</v>
      </c>
      <c r="D12" s="155">
        <f t="shared" si="1"/>
        <v>48206.62000000001</v>
      </c>
      <c r="E12" s="20">
        <f t="shared" si="2"/>
        <v>76775.610199999996</v>
      </c>
      <c r="F12" s="20">
        <f>B49+B50+B51</f>
        <v>8334.7800000000007</v>
      </c>
      <c r="G12" s="22">
        <f t="shared" si="0"/>
        <v>0</v>
      </c>
      <c r="H12" s="23">
        <f>алена!I14</f>
        <v>32800.080000000002</v>
      </c>
      <c r="I12" s="92">
        <f>алена!J14</f>
        <v>3865.4297999999999</v>
      </c>
    </row>
    <row r="13" spans="1:11" ht="15.75" thickBot="1">
      <c r="A13" s="25" t="s">
        <v>38</v>
      </c>
      <c r="B13" s="17">
        <f>алена!B15</f>
        <v>128847.66</v>
      </c>
      <c r="C13" s="156">
        <f>алена!C15</f>
        <v>98016.62</v>
      </c>
      <c r="D13" s="155">
        <f t="shared" si="1"/>
        <v>30831.040000000008</v>
      </c>
      <c r="E13" s="20">
        <f t="shared" si="2"/>
        <v>95076.121399999989</v>
      </c>
      <c r="F13" s="20"/>
      <c r="G13" s="22">
        <f t="shared" si="0"/>
        <v>0</v>
      </c>
      <c r="H13" s="23">
        <f>алена!I15</f>
        <v>32800.080000000002</v>
      </c>
      <c r="I13" s="92">
        <f>алена!J15</f>
        <v>2940.4985999999999</v>
      </c>
    </row>
    <row r="14" spans="1:11" ht="15.75" thickBot="1">
      <c r="A14" s="25" t="s">
        <v>8</v>
      </c>
      <c r="B14" s="17">
        <f>алена!B16</f>
        <v>128847.66</v>
      </c>
      <c r="C14" s="156">
        <f>алена!C16</f>
        <v>116745.78</v>
      </c>
      <c r="D14" s="155">
        <f t="shared" si="1"/>
        <v>12101.880000000005</v>
      </c>
      <c r="E14" s="20">
        <f t="shared" si="2"/>
        <v>113243.4066</v>
      </c>
      <c r="F14" s="56"/>
      <c r="G14" s="22">
        <f t="shared" si="0"/>
        <v>0</v>
      </c>
      <c r="H14" s="23">
        <f>алена!I16</f>
        <v>32800.080000000002</v>
      </c>
      <c r="I14" s="92">
        <f>алена!J16</f>
        <v>3502.3733999999999</v>
      </c>
    </row>
    <row r="15" spans="1:11" ht="15.75" thickBot="1">
      <c r="A15" s="25" t="s">
        <v>9</v>
      </c>
      <c r="B15" s="17">
        <f>алена!B17</f>
        <v>128847.66</v>
      </c>
      <c r="C15" s="156">
        <f>алена!C17</f>
        <v>114540.51</v>
      </c>
      <c r="D15" s="155">
        <f t="shared" si="1"/>
        <v>14307.150000000009</v>
      </c>
      <c r="E15" s="20">
        <f t="shared" si="2"/>
        <v>111104.2947</v>
      </c>
      <c r="F15" s="20"/>
      <c r="G15" s="22">
        <f t="shared" si="0"/>
        <v>0</v>
      </c>
      <c r="H15" s="23">
        <f>алена!I17</f>
        <v>32800.080000000002</v>
      </c>
      <c r="I15" s="92">
        <f>алена!J17</f>
        <v>3436.2152999999998</v>
      </c>
    </row>
    <row r="16" spans="1:11" ht="15.75" thickBot="1">
      <c r="A16" s="25" t="s">
        <v>10</v>
      </c>
      <c r="B16" s="17">
        <f>алена!B18</f>
        <v>0</v>
      </c>
      <c r="C16" s="156">
        <f>алена!C18</f>
        <v>83435.92</v>
      </c>
      <c r="D16" s="155">
        <f t="shared" si="1"/>
        <v>-83435.92</v>
      </c>
      <c r="E16" s="20">
        <f t="shared" si="2"/>
        <v>80932.842399999994</v>
      </c>
      <c r="F16" s="28"/>
      <c r="G16" s="29">
        <f t="shared" si="0"/>
        <v>0</v>
      </c>
      <c r="H16" s="23">
        <f>алена!I18</f>
        <v>0</v>
      </c>
      <c r="I16" s="92">
        <f>алена!J18</f>
        <v>2503.0776000000001</v>
      </c>
    </row>
    <row r="17" spans="1:9" ht="15.75" thickBot="1">
      <c r="A17" s="25" t="s">
        <v>11</v>
      </c>
      <c r="B17" s="17">
        <f>алена!B19</f>
        <v>0</v>
      </c>
      <c r="C17" s="156">
        <f>алена!C19</f>
        <v>26837.27</v>
      </c>
      <c r="D17" s="155">
        <f t="shared" si="1"/>
        <v>-26837.27</v>
      </c>
      <c r="E17" s="20">
        <f t="shared" si="2"/>
        <v>26032.151900000001</v>
      </c>
      <c r="F17" s="28"/>
      <c r="G17" s="29">
        <f t="shared" si="0"/>
        <v>0</v>
      </c>
      <c r="H17" s="23">
        <f>алена!I19</f>
        <v>0</v>
      </c>
      <c r="I17" s="92">
        <f>алена!J19</f>
        <v>805.11810000000003</v>
      </c>
    </row>
    <row r="18" spans="1:9" ht="15.75" thickBot="1">
      <c r="A18" s="25" t="s">
        <v>12</v>
      </c>
      <c r="B18" s="17">
        <f>алена!B20</f>
        <v>0</v>
      </c>
      <c r="C18" s="156">
        <f>алена!C20</f>
        <v>15336.16</v>
      </c>
      <c r="D18" s="155">
        <f t="shared" si="1"/>
        <v>-15336.16</v>
      </c>
      <c r="E18" s="20">
        <f t="shared" si="2"/>
        <v>14876.075199999999</v>
      </c>
      <c r="F18" s="28"/>
      <c r="G18" s="29">
        <f t="shared" si="0"/>
        <v>0</v>
      </c>
      <c r="H18" s="23">
        <f>алена!I20</f>
        <v>0</v>
      </c>
      <c r="I18" s="92">
        <f>алена!J20</f>
        <v>460.08479999999997</v>
      </c>
    </row>
    <row r="19" spans="1:9" ht="15.75" thickBot="1">
      <c r="A19" s="25" t="s">
        <v>13</v>
      </c>
      <c r="B19" s="17">
        <f>алена!B21</f>
        <v>128847.66</v>
      </c>
      <c r="C19" s="156">
        <f>алена!C21</f>
        <v>11520.27</v>
      </c>
      <c r="D19" s="155">
        <f t="shared" si="1"/>
        <v>117327.39</v>
      </c>
      <c r="E19" s="20">
        <f t="shared" si="2"/>
        <v>11174.661900000001</v>
      </c>
      <c r="F19" s="28"/>
      <c r="G19" s="29">
        <f t="shared" si="0"/>
        <v>0</v>
      </c>
      <c r="H19" s="23">
        <f>алена!I21</f>
        <v>32800.080000000002</v>
      </c>
      <c r="I19" s="92">
        <f>алена!J21</f>
        <v>345.60809999999998</v>
      </c>
    </row>
    <row r="20" spans="1:9" ht="15.75" thickBot="1">
      <c r="A20" s="25" t="s">
        <v>14</v>
      </c>
      <c r="B20" s="17">
        <f>алена!B22</f>
        <v>128847.66</v>
      </c>
      <c r="C20" s="156">
        <f>алена!C22</f>
        <v>18102.919999999998</v>
      </c>
      <c r="D20" s="155">
        <f t="shared" si="1"/>
        <v>110744.74</v>
      </c>
      <c r="E20" s="20">
        <f t="shared" si="2"/>
        <v>17559.832399999999</v>
      </c>
      <c r="F20" s="28"/>
      <c r="G20" s="29">
        <f t="shared" si="0"/>
        <v>0</v>
      </c>
      <c r="H20" s="23">
        <f>алена!I22</f>
        <v>32800.080000000002</v>
      </c>
      <c r="I20" s="92">
        <f>алена!J22</f>
        <v>543.08759999999995</v>
      </c>
    </row>
    <row r="21" spans="1:9" ht="15.75" thickBot="1">
      <c r="A21" s="25" t="s">
        <v>15</v>
      </c>
      <c r="B21" s="17">
        <f>алена!B23</f>
        <v>128847.66</v>
      </c>
      <c r="C21" s="156">
        <f>алена!C23</f>
        <v>9494.74</v>
      </c>
      <c r="D21" s="155">
        <f t="shared" si="1"/>
        <v>119352.92</v>
      </c>
      <c r="E21" s="20">
        <f t="shared" si="2"/>
        <v>9209.8978000000006</v>
      </c>
      <c r="F21" s="32"/>
      <c r="G21" s="33">
        <f t="shared" si="0"/>
        <v>0</v>
      </c>
      <c r="H21" s="23">
        <f>алена!I23</f>
        <v>32800.080000000002</v>
      </c>
      <c r="I21" s="92">
        <f>алена!J23</f>
        <v>284.84219999999999</v>
      </c>
    </row>
    <row r="22" spans="1:9" ht="15.75" thickBot="1">
      <c r="A22" s="35" t="s">
        <v>33</v>
      </c>
      <c r="B22" s="36">
        <f t="shared" ref="B22:I22" si="3">SUM(B10:B21)</f>
        <v>1159628.9400000002</v>
      </c>
      <c r="C22" s="37">
        <f t="shared" si="3"/>
        <v>762074.06000000017</v>
      </c>
      <c r="D22" s="35">
        <f t="shared" si="3"/>
        <v>397554.88</v>
      </c>
      <c r="E22" s="37">
        <f t="shared" si="3"/>
        <v>735656.86489999993</v>
      </c>
      <c r="F22" s="38">
        <f t="shared" si="3"/>
        <v>27680.230000000003</v>
      </c>
      <c r="G22" s="91">
        <f t="shared" si="3"/>
        <v>102722.51079999999</v>
      </c>
      <c r="H22" s="39">
        <f t="shared" si="3"/>
        <v>295200.72000000009</v>
      </c>
      <c r="I22" s="87">
        <f t="shared" si="3"/>
        <v>26417.195100000001</v>
      </c>
    </row>
    <row r="23" spans="1:9" ht="15.75" thickBot="1">
      <c r="F23" s="256">
        <f>F22+G22+H22+E40</f>
        <v>435304.26080000011</v>
      </c>
      <c r="G23" s="257"/>
      <c r="H23" s="41"/>
      <c r="I23" s="42"/>
    </row>
    <row r="24" spans="1:9" ht="15.75" thickBot="1">
      <c r="F24" s="258" t="s">
        <v>50</v>
      </c>
      <c r="G24" s="259"/>
      <c r="H24" s="260">
        <f>H9+E22+C40-F23</f>
        <v>418259.00409999973</v>
      </c>
      <c r="I24" s="261"/>
    </row>
    <row r="26" spans="1:9" ht="15.75" thickBot="1">
      <c r="A26" s="262" t="s">
        <v>56</v>
      </c>
      <c r="B26" s="262"/>
      <c r="C26" s="262"/>
      <c r="D26" s="262"/>
      <c r="E26" s="262"/>
      <c r="F26" s="43"/>
    </row>
    <row r="27" spans="1:9" ht="24" thickBot="1">
      <c r="A27" s="75"/>
      <c r="B27" s="76" t="s">
        <v>16</v>
      </c>
      <c r="C27" s="76" t="s">
        <v>17</v>
      </c>
      <c r="D27" s="76" t="s">
        <v>18</v>
      </c>
      <c r="E27" s="8" t="s">
        <v>19</v>
      </c>
      <c r="F27" s="77" t="s">
        <v>21</v>
      </c>
    </row>
    <row r="28" spans="1:9" ht="15.75" thickBot="1">
      <c r="A28" s="263" t="s">
        <v>57</v>
      </c>
      <c r="B28" s="264"/>
      <c r="C28" s="264"/>
      <c r="D28" s="264"/>
      <c r="E28" s="264"/>
      <c r="F28" s="265"/>
    </row>
    <row r="29" spans="1:9" ht="15.75" thickBot="1">
      <c r="A29" s="72" t="s">
        <v>32</v>
      </c>
      <c r="B29" s="113">
        <v>22360.7</v>
      </c>
      <c r="C29" s="113">
        <v>16648.91</v>
      </c>
      <c r="D29" s="113">
        <v>5711.79</v>
      </c>
      <c r="E29" s="107">
        <v>4850.3999999999996</v>
      </c>
      <c r="F29" s="114">
        <v>0</v>
      </c>
    </row>
    <row r="30" spans="1:9" ht="15.75" thickBot="1">
      <c r="A30" s="72" t="s">
        <v>36</v>
      </c>
      <c r="B30" s="113">
        <v>22360.7</v>
      </c>
      <c r="C30" s="113">
        <v>16648.91</v>
      </c>
      <c r="D30" s="113">
        <v>5711.79</v>
      </c>
      <c r="E30" s="107">
        <v>4850.3999999999996</v>
      </c>
      <c r="F30" s="115">
        <v>0</v>
      </c>
    </row>
    <row r="31" spans="1:9" ht="15.75" thickBot="1">
      <c r="A31" s="72" t="s">
        <v>37</v>
      </c>
      <c r="B31" s="113"/>
      <c r="C31" s="113"/>
      <c r="D31" s="113"/>
      <c r="E31" s="107"/>
      <c r="F31" s="116"/>
    </row>
    <row r="32" spans="1:9" ht="15.75" thickBot="1">
      <c r="A32" s="72" t="s">
        <v>38</v>
      </c>
      <c r="B32" s="113"/>
      <c r="C32" s="113"/>
      <c r="D32" s="113"/>
      <c r="E32" s="107"/>
      <c r="F32" s="116"/>
    </row>
    <row r="33" spans="1:11" ht="15.75" thickBot="1">
      <c r="A33" s="44" t="s">
        <v>8</v>
      </c>
      <c r="B33" s="24"/>
      <c r="C33" s="24"/>
      <c r="D33" s="24"/>
      <c r="E33" s="22"/>
      <c r="F33" s="117"/>
    </row>
    <row r="34" spans="1:11" ht="15.75" thickBot="1">
      <c r="A34" s="44" t="s">
        <v>10</v>
      </c>
      <c r="B34" s="24"/>
      <c r="C34" s="24"/>
      <c r="D34" s="24"/>
      <c r="E34" s="22"/>
      <c r="F34" s="117"/>
    </row>
    <row r="35" spans="1:11" ht="15.75" thickBot="1">
      <c r="A35" s="44" t="s">
        <v>11</v>
      </c>
      <c r="B35" s="24"/>
      <c r="C35" s="24"/>
      <c r="D35" s="24"/>
      <c r="E35" s="22"/>
      <c r="F35" s="117"/>
    </row>
    <row r="36" spans="1:11" ht="15.75" thickBot="1">
      <c r="A36" s="44" t="s">
        <v>12</v>
      </c>
      <c r="B36" s="24"/>
      <c r="C36" s="24"/>
      <c r="D36" s="24"/>
      <c r="E36" s="22"/>
      <c r="F36" s="117"/>
    </row>
    <row r="37" spans="1:11" ht="15.75" thickBot="1">
      <c r="A37" s="44" t="s">
        <v>13</v>
      </c>
      <c r="B37" s="24"/>
      <c r="C37" s="24"/>
      <c r="D37" s="24"/>
      <c r="E37" s="22"/>
      <c r="F37" s="117"/>
    </row>
    <row r="38" spans="1:11" ht="15.75" thickBot="1">
      <c r="A38" s="44" t="s">
        <v>14</v>
      </c>
      <c r="B38" s="24"/>
      <c r="C38" s="24"/>
      <c r="D38" s="24"/>
      <c r="E38" s="22"/>
      <c r="F38" s="117"/>
    </row>
    <row r="39" spans="1:11" ht="15.75" thickBot="1">
      <c r="A39" s="44" t="s">
        <v>15</v>
      </c>
      <c r="B39" s="24"/>
      <c r="C39" s="24"/>
      <c r="D39" s="24"/>
      <c r="E39" s="22"/>
      <c r="F39" s="117"/>
    </row>
    <row r="40" spans="1:11" ht="15.75" thickBot="1">
      <c r="A40" s="35" t="s">
        <v>20</v>
      </c>
      <c r="B40" s="24">
        <f>SUM(B29:B39)</f>
        <v>44721.4</v>
      </c>
      <c r="C40" s="24">
        <f>SUM(C29:C39)</f>
        <v>33297.82</v>
      </c>
      <c r="D40" s="24">
        <f>SUM(D29:D39)</f>
        <v>11423.58</v>
      </c>
      <c r="E40" s="22">
        <f>SUM(E29:E39)</f>
        <v>9700.7999999999993</v>
      </c>
      <c r="F40" s="117">
        <f>SUM(F29:F39)</f>
        <v>0</v>
      </c>
    </row>
    <row r="41" spans="1:11">
      <c r="A41" s="45"/>
    </row>
    <row r="42" spans="1:11">
      <c r="A42" s="45"/>
    </row>
    <row r="44" spans="1:11" ht="15.75" thickBot="1">
      <c r="A44" s="154" t="s">
        <v>34</v>
      </c>
      <c r="B44" s="154"/>
      <c r="C44" s="154"/>
      <c r="D44" s="154"/>
      <c r="E44" s="154"/>
      <c r="F44" s="154"/>
    </row>
    <row r="45" spans="1:11" ht="46.5" thickBot="1">
      <c r="A45" s="16"/>
      <c r="B45" s="96" t="s">
        <v>22</v>
      </c>
      <c r="C45" s="263" t="s">
        <v>23</v>
      </c>
      <c r="D45" s="264"/>
      <c r="E45" s="264"/>
      <c r="F45" s="264"/>
      <c r="G45" s="264"/>
      <c r="H45" s="264"/>
      <c r="I45" s="266"/>
      <c r="K45" s="11"/>
    </row>
    <row r="46" spans="1:11" ht="15.75" thickBot="1">
      <c r="A46" s="241" t="s">
        <v>36</v>
      </c>
      <c r="B46" s="97">
        <v>3945.45</v>
      </c>
      <c r="C46" s="244" t="s">
        <v>61</v>
      </c>
      <c r="D46" s="245"/>
      <c r="E46" s="245"/>
      <c r="F46" s="245"/>
      <c r="G46" s="245"/>
      <c r="H46" s="245"/>
      <c r="I46" s="246"/>
      <c r="K46" s="11"/>
    </row>
    <row r="47" spans="1:11" ht="15.75" thickBot="1">
      <c r="A47" s="242"/>
      <c r="B47" s="97">
        <v>400</v>
      </c>
      <c r="C47" s="244" t="s">
        <v>62</v>
      </c>
      <c r="D47" s="245"/>
      <c r="E47" s="245"/>
      <c r="F47" s="245"/>
      <c r="G47" s="245"/>
      <c r="H47" s="245"/>
      <c r="I47" s="246"/>
      <c r="K47" s="11"/>
    </row>
    <row r="48" spans="1:11" ht="15.75" thickBot="1">
      <c r="A48" s="243"/>
      <c r="B48" s="30">
        <v>15000</v>
      </c>
      <c r="C48" s="247" t="s">
        <v>58</v>
      </c>
      <c r="D48" s="248"/>
      <c r="E48" s="248"/>
      <c r="F48" s="248"/>
      <c r="G48" s="248"/>
      <c r="H48" s="248"/>
      <c r="I48" s="249"/>
      <c r="K48" s="11"/>
    </row>
    <row r="49" spans="1:13" ht="15.75" thickBot="1">
      <c r="A49" s="250" t="s">
        <v>37</v>
      </c>
      <c r="B49" s="27">
        <v>4550</v>
      </c>
      <c r="C49" s="253" t="s">
        <v>64</v>
      </c>
      <c r="D49" s="254"/>
      <c r="E49" s="254"/>
      <c r="F49" s="254"/>
      <c r="G49" s="254"/>
      <c r="H49" s="254"/>
      <c r="I49" s="255"/>
    </row>
    <row r="50" spans="1:13" ht="15.75" thickBot="1">
      <c r="A50" s="251"/>
      <c r="B50" s="27">
        <v>2834.78</v>
      </c>
      <c r="C50" s="253" t="s">
        <v>59</v>
      </c>
      <c r="D50" s="254"/>
      <c r="E50" s="254"/>
      <c r="F50" s="254"/>
      <c r="G50" s="254"/>
      <c r="H50" s="254"/>
      <c r="I50" s="255"/>
    </row>
    <row r="51" spans="1:13" ht="15.75" thickBot="1">
      <c r="A51" s="252"/>
      <c r="B51" s="27">
        <v>950</v>
      </c>
      <c r="C51" s="253" t="s">
        <v>63</v>
      </c>
      <c r="D51" s="254"/>
      <c r="E51" s="254"/>
      <c r="F51" s="254"/>
      <c r="G51" s="254"/>
      <c r="H51" s="254"/>
      <c r="I51" s="255"/>
    </row>
    <row r="52" spans="1:13" ht="15.75" thickBot="1">
      <c r="A52" s="25" t="s">
        <v>13</v>
      </c>
      <c r="B52" s="30">
        <v>1040</v>
      </c>
      <c r="C52" s="253" t="s">
        <v>165</v>
      </c>
      <c r="D52" s="254"/>
      <c r="E52" s="254"/>
      <c r="F52" s="254"/>
      <c r="G52" s="254"/>
      <c r="H52" s="254"/>
      <c r="I52" s="255"/>
    </row>
    <row r="53" spans="1:13" ht="15.75" thickBot="1">
      <c r="A53" s="25"/>
      <c r="B53" s="30"/>
      <c r="C53" s="253"/>
      <c r="D53" s="254"/>
      <c r="E53" s="254"/>
      <c r="F53" s="254"/>
      <c r="G53" s="254"/>
      <c r="H53" s="254"/>
      <c r="I53" s="255"/>
    </row>
    <row r="54" spans="1:13" ht="15.75" thickBot="1">
      <c r="A54" s="250"/>
      <c r="B54" s="27"/>
      <c r="C54" s="253"/>
      <c r="D54" s="254"/>
      <c r="E54" s="254"/>
      <c r="F54" s="254"/>
      <c r="G54" s="254"/>
      <c r="H54" s="254"/>
      <c r="I54" s="255"/>
    </row>
    <row r="55" spans="1:13" ht="15.75" thickBot="1">
      <c r="A55" s="252"/>
      <c r="B55" s="34"/>
      <c r="C55" s="253"/>
      <c r="D55" s="254"/>
      <c r="E55" s="254"/>
      <c r="F55" s="254"/>
      <c r="G55" s="254"/>
      <c r="H55" s="254"/>
      <c r="I55" s="255"/>
    </row>
    <row r="56" spans="1:13" ht="15.75" thickBot="1">
      <c r="A56" s="47" t="s">
        <v>20</v>
      </c>
      <c r="B56" s="48">
        <f>SUM(B46:B55)</f>
        <v>28720.23</v>
      </c>
      <c r="C56" s="253"/>
      <c r="D56" s="254"/>
      <c r="E56" s="254"/>
      <c r="F56" s="254"/>
      <c r="G56" s="254"/>
      <c r="H56" s="254"/>
      <c r="I56" s="255"/>
      <c r="K56" s="49" t="s">
        <v>24</v>
      </c>
    </row>
    <row r="58" spans="1:13" ht="15.75" thickBot="1">
      <c r="A58" s="267" t="s">
        <v>25</v>
      </c>
      <c r="B58" s="267"/>
      <c r="C58" s="267"/>
      <c r="D58" s="267"/>
      <c r="E58" s="267"/>
      <c r="F58" s="267"/>
      <c r="G58" s="267"/>
      <c r="H58" s="46"/>
      <c r="I58" s="46"/>
    </row>
    <row r="59" spans="1:13" ht="60.75" customHeight="1" thickBot="1">
      <c r="A59" s="85">
        <v>16400.04</v>
      </c>
      <c r="B59" s="79" t="s">
        <v>60</v>
      </c>
      <c r="C59" s="80" t="s">
        <v>26</v>
      </c>
      <c r="D59" s="81" t="s">
        <v>39</v>
      </c>
      <c r="E59" s="82" t="s">
        <v>40</v>
      </c>
      <c r="F59" s="83" t="s">
        <v>41</v>
      </c>
      <c r="G59" s="83" t="s">
        <v>42</v>
      </c>
      <c r="H59" s="81" t="s">
        <v>43</v>
      </c>
      <c r="I59" s="82" t="s">
        <v>44</v>
      </c>
      <c r="J59" s="83" t="s">
        <v>45</v>
      </c>
      <c r="K59" s="82" t="s">
        <v>46</v>
      </c>
      <c r="L59" s="81" t="s">
        <v>27</v>
      </c>
      <c r="M59" s="84" t="s">
        <v>28</v>
      </c>
    </row>
    <row r="60" spans="1:13" ht="27" customHeight="1" thickBot="1">
      <c r="A60" s="50" t="s">
        <v>29</v>
      </c>
      <c r="B60" s="119">
        <v>0.36</v>
      </c>
      <c r="C60" s="119">
        <v>0.64</v>
      </c>
      <c r="D60" s="120">
        <v>0.6</v>
      </c>
      <c r="E60" s="121">
        <v>0.09</v>
      </c>
      <c r="F60" s="122">
        <v>0.19</v>
      </c>
      <c r="G60" s="122">
        <v>0.21</v>
      </c>
      <c r="H60" s="120">
        <v>0.32</v>
      </c>
      <c r="I60" s="121">
        <v>0.01</v>
      </c>
      <c r="J60" s="123">
        <v>0.09</v>
      </c>
      <c r="K60" s="15" t="s">
        <v>47</v>
      </c>
      <c r="L60" s="15" t="s">
        <v>30</v>
      </c>
      <c r="M60" s="20"/>
    </row>
    <row r="61" spans="1:13" ht="15.75" thickBot="1">
      <c r="A61" s="71" t="s">
        <v>32</v>
      </c>
      <c r="B61" s="100">
        <f>B60*A59</f>
        <v>5904.0144</v>
      </c>
      <c r="C61" s="100">
        <f>C60*A59</f>
        <v>10496.025600000001</v>
      </c>
      <c r="D61" s="100">
        <f>D60*A59</f>
        <v>9840.0239999999994</v>
      </c>
      <c r="E61" s="100">
        <f>E60*A59</f>
        <v>1476.0036</v>
      </c>
      <c r="F61" s="100">
        <f>F60*A59</f>
        <v>3116.0076000000004</v>
      </c>
      <c r="G61" s="100">
        <f>G60*A59</f>
        <v>3444.0084000000002</v>
      </c>
      <c r="H61" s="100">
        <f>H60*A59</f>
        <v>5248.0128000000004</v>
      </c>
      <c r="I61" s="100">
        <f>I60*A59</f>
        <v>164.00040000000001</v>
      </c>
      <c r="J61" s="110">
        <f>J60*A59</f>
        <v>1476.0036</v>
      </c>
      <c r="K61" s="104">
        <v>0</v>
      </c>
      <c r="L61" s="104">
        <v>11524.38</v>
      </c>
      <c r="M61" s="118">
        <f>SUM(B61:L61)</f>
        <v>52688.480399999993</v>
      </c>
    </row>
    <row r="62" spans="1:13" ht="15.75" thickBot="1">
      <c r="A62" s="71" t="s">
        <v>36</v>
      </c>
      <c r="B62" s="100">
        <f>$B$60*$A$59</f>
        <v>5904.0144</v>
      </c>
      <c r="C62" s="100">
        <f>$C$60*$A$59</f>
        <v>10496.025600000001</v>
      </c>
      <c r="D62" s="100">
        <f>$D$60*$A$59</f>
        <v>9840.0239999999994</v>
      </c>
      <c r="E62" s="100">
        <f>$E$60*$A$59</f>
        <v>1476.0036</v>
      </c>
      <c r="F62" s="100">
        <f>$F$60*$A$59</f>
        <v>3116.0076000000004</v>
      </c>
      <c r="G62" s="100">
        <f>$G$60*$A$59</f>
        <v>3444.0084000000002</v>
      </c>
      <c r="H62" s="100">
        <f>$H$60*$A$59</f>
        <v>5248.0128000000004</v>
      </c>
      <c r="I62" s="100">
        <f>$I$60*$A$59</f>
        <v>164.00040000000001</v>
      </c>
      <c r="J62" s="100">
        <f>$J$60*$A$59</f>
        <v>1476.0036</v>
      </c>
      <c r="K62" s="104">
        <v>463.33</v>
      </c>
      <c r="L62" s="105">
        <v>8406.6</v>
      </c>
      <c r="M62" s="98">
        <f>SUM(B62:L62)</f>
        <v>50034.030399999996</v>
      </c>
    </row>
    <row r="63" spans="1:13" ht="15.75" thickBot="1">
      <c r="A63" s="71" t="s">
        <v>37</v>
      </c>
      <c r="B63" s="100">
        <f t="shared" ref="B63:B72" si="4">$B$60*$A$59</f>
        <v>5904.0144</v>
      </c>
      <c r="C63" s="100">
        <f t="shared" ref="C63:C72" si="5">$C$60*$A$59</f>
        <v>10496.025600000001</v>
      </c>
      <c r="D63" s="100">
        <f t="shared" ref="D63:D72" si="6">$D$60*$A$59</f>
        <v>9840.0239999999994</v>
      </c>
      <c r="E63" s="100">
        <f t="shared" ref="E63:E72" si="7">$E$60*$A$59</f>
        <v>1476.0036</v>
      </c>
      <c r="F63" s="100">
        <f t="shared" ref="F63:F72" si="8">$F$60*$A$59</f>
        <v>3116.0076000000004</v>
      </c>
      <c r="G63" s="100">
        <f t="shared" ref="G63:G72" si="9">$G$60*$A$59</f>
        <v>3444.0084000000002</v>
      </c>
      <c r="H63" s="100">
        <f t="shared" ref="H63:H72" si="10">$H$60*$A$59</f>
        <v>5248.0128000000004</v>
      </c>
      <c r="I63" s="100">
        <f t="shared" ref="I63:I72" si="11">$I$60*$A$59</f>
        <v>164.00040000000001</v>
      </c>
      <c r="J63" s="100">
        <f t="shared" ref="J63:J72" si="12">$J$60*$A$59</f>
        <v>1476.0036</v>
      </c>
      <c r="K63" s="104"/>
      <c r="L63" s="104">
        <v>7298.1</v>
      </c>
      <c r="M63" s="58"/>
    </row>
    <row r="64" spans="1:13" ht="15.75" thickBot="1">
      <c r="A64" s="71" t="s">
        <v>38</v>
      </c>
      <c r="B64" s="100">
        <f t="shared" si="4"/>
        <v>5904.0144</v>
      </c>
      <c r="C64" s="100">
        <f t="shared" si="5"/>
        <v>10496.025600000001</v>
      </c>
      <c r="D64" s="100">
        <f t="shared" si="6"/>
        <v>9840.0239999999994</v>
      </c>
      <c r="E64" s="100">
        <f t="shared" si="7"/>
        <v>1476.0036</v>
      </c>
      <c r="F64" s="100">
        <f t="shared" si="8"/>
        <v>3116.0076000000004</v>
      </c>
      <c r="G64" s="100">
        <f t="shared" si="9"/>
        <v>3444.0084000000002</v>
      </c>
      <c r="H64" s="100">
        <f t="shared" si="10"/>
        <v>5248.0128000000004</v>
      </c>
      <c r="I64" s="100">
        <f t="shared" si="11"/>
        <v>164.00040000000001</v>
      </c>
      <c r="J64" s="100">
        <f t="shared" si="12"/>
        <v>1476.0036</v>
      </c>
      <c r="K64" s="104"/>
      <c r="L64" s="104">
        <v>7663.51</v>
      </c>
      <c r="M64" s="61"/>
    </row>
    <row r="65" spans="1:13" ht="15.75" thickBot="1">
      <c r="A65" s="52" t="s">
        <v>8</v>
      </c>
      <c r="B65" s="100">
        <f t="shared" si="4"/>
        <v>5904.0144</v>
      </c>
      <c r="C65" s="100">
        <f t="shared" si="5"/>
        <v>10496.025600000001</v>
      </c>
      <c r="D65" s="100">
        <f t="shared" si="6"/>
        <v>9840.0239999999994</v>
      </c>
      <c r="E65" s="100">
        <f t="shared" si="7"/>
        <v>1476.0036</v>
      </c>
      <c r="F65" s="100">
        <f t="shared" si="8"/>
        <v>3116.0076000000004</v>
      </c>
      <c r="G65" s="100">
        <f t="shared" si="9"/>
        <v>3444.0084000000002</v>
      </c>
      <c r="H65" s="100">
        <f t="shared" si="10"/>
        <v>5248.0128000000004</v>
      </c>
      <c r="I65" s="100">
        <f t="shared" si="11"/>
        <v>164.00040000000001</v>
      </c>
      <c r="J65" s="100">
        <f t="shared" si="12"/>
        <v>1476.0036</v>
      </c>
      <c r="K65" s="21" t="s">
        <v>24</v>
      </c>
      <c r="L65" s="21">
        <v>6095.52</v>
      </c>
      <c r="M65" s="52"/>
    </row>
    <row r="66" spans="1:13" ht="15.75" thickBot="1">
      <c r="A66" s="54" t="s">
        <v>9</v>
      </c>
      <c r="B66" s="100">
        <f t="shared" si="4"/>
        <v>5904.0144</v>
      </c>
      <c r="C66" s="100">
        <f t="shared" si="5"/>
        <v>10496.025600000001</v>
      </c>
      <c r="D66" s="100">
        <f t="shared" si="6"/>
        <v>9840.0239999999994</v>
      </c>
      <c r="E66" s="100">
        <f t="shared" si="7"/>
        <v>1476.0036</v>
      </c>
      <c r="F66" s="100">
        <f t="shared" si="8"/>
        <v>3116.0076000000004</v>
      </c>
      <c r="G66" s="100">
        <f t="shared" si="9"/>
        <v>3444.0084000000002</v>
      </c>
      <c r="H66" s="100">
        <f t="shared" si="10"/>
        <v>5248.0128000000004</v>
      </c>
      <c r="I66" s="100">
        <f t="shared" si="11"/>
        <v>164.00040000000001</v>
      </c>
      <c r="J66" s="100">
        <f t="shared" si="12"/>
        <v>1476.0036</v>
      </c>
      <c r="K66" s="21"/>
      <c r="L66" s="21">
        <v>4026.96</v>
      </c>
      <c r="M66" s="54"/>
    </row>
    <row r="67" spans="1:13" ht="15.75" thickBot="1">
      <c r="A67" s="54" t="s">
        <v>10</v>
      </c>
      <c r="B67" s="100">
        <f t="shared" si="4"/>
        <v>5904.0144</v>
      </c>
      <c r="C67" s="100">
        <f t="shared" si="5"/>
        <v>10496.025600000001</v>
      </c>
      <c r="D67" s="100">
        <f t="shared" si="6"/>
        <v>9840.0239999999994</v>
      </c>
      <c r="E67" s="100">
        <f t="shared" si="7"/>
        <v>1476.0036</v>
      </c>
      <c r="F67" s="100">
        <f t="shared" si="8"/>
        <v>3116.0076000000004</v>
      </c>
      <c r="G67" s="100">
        <f t="shared" si="9"/>
        <v>3444.0084000000002</v>
      </c>
      <c r="H67" s="100">
        <f t="shared" si="10"/>
        <v>5248.0128000000004</v>
      </c>
      <c r="I67" s="100">
        <f t="shared" si="11"/>
        <v>164.00040000000001</v>
      </c>
      <c r="J67" s="100">
        <f t="shared" si="12"/>
        <v>1476.0036</v>
      </c>
      <c r="K67" s="21"/>
      <c r="L67" s="21">
        <v>4026.96</v>
      </c>
      <c r="M67" s="55"/>
    </row>
    <row r="68" spans="1:13" ht="15.75" thickBot="1">
      <c r="A68" s="54" t="s">
        <v>11</v>
      </c>
      <c r="B68" s="100">
        <f t="shared" si="4"/>
        <v>5904.0144</v>
      </c>
      <c r="C68" s="100">
        <f t="shared" si="5"/>
        <v>10496.025600000001</v>
      </c>
      <c r="D68" s="100">
        <f t="shared" si="6"/>
        <v>9840.0239999999994</v>
      </c>
      <c r="E68" s="100">
        <f t="shared" si="7"/>
        <v>1476.0036</v>
      </c>
      <c r="F68" s="100">
        <f t="shared" si="8"/>
        <v>3116.0076000000004</v>
      </c>
      <c r="G68" s="100">
        <f t="shared" si="9"/>
        <v>3444.0084000000002</v>
      </c>
      <c r="H68" s="100">
        <f t="shared" si="10"/>
        <v>5248.0128000000004</v>
      </c>
      <c r="I68" s="100">
        <f t="shared" si="11"/>
        <v>164.00040000000001</v>
      </c>
      <c r="J68" s="100">
        <f t="shared" si="12"/>
        <v>1476.0036</v>
      </c>
      <c r="K68" s="56"/>
      <c r="L68" s="56">
        <v>4231.3</v>
      </c>
      <c r="M68" s="55"/>
    </row>
    <row r="69" spans="1:13" ht="15.75" thickBot="1">
      <c r="A69" s="54" t="s">
        <v>12</v>
      </c>
      <c r="B69" s="100">
        <f t="shared" si="4"/>
        <v>5904.0144</v>
      </c>
      <c r="C69" s="100">
        <f t="shared" si="5"/>
        <v>10496.025600000001</v>
      </c>
      <c r="D69" s="100">
        <f t="shared" si="6"/>
        <v>9840.0239999999994</v>
      </c>
      <c r="E69" s="100">
        <f t="shared" si="7"/>
        <v>1476.0036</v>
      </c>
      <c r="F69" s="100">
        <f t="shared" si="8"/>
        <v>3116.0076000000004</v>
      </c>
      <c r="G69" s="100">
        <f t="shared" si="9"/>
        <v>3444.0084000000002</v>
      </c>
      <c r="H69" s="100">
        <f t="shared" si="10"/>
        <v>5248.0128000000004</v>
      </c>
      <c r="I69" s="100">
        <f t="shared" si="11"/>
        <v>164.00040000000001</v>
      </c>
      <c r="J69" s="100">
        <f t="shared" si="12"/>
        <v>1476.0036</v>
      </c>
      <c r="K69" s="57" t="s">
        <v>24</v>
      </c>
      <c r="L69" s="57">
        <v>14137.71</v>
      </c>
      <c r="M69" s="55"/>
    </row>
    <row r="70" spans="1:13" ht="15.75" thickBot="1">
      <c r="A70" s="58" t="s">
        <v>13</v>
      </c>
      <c r="B70" s="100">
        <f t="shared" si="4"/>
        <v>5904.0144</v>
      </c>
      <c r="C70" s="100">
        <f t="shared" si="5"/>
        <v>10496.025600000001</v>
      </c>
      <c r="D70" s="100">
        <f t="shared" si="6"/>
        <v>9840.0239999999994</v>
      </c>
      <c r="E70" s="100">
        <f t="shared" si="7"/>
        <v>1476.0036</v>
      </c>
      <c r="F70" s="100">
        <f t="shared" si="8"/>
        <v>3116.0076000000004</v>
      </c>
      <c r="G70" s="100">
        <f t="shared" si="9"/>
        <v>3444.0084000000002</v>
      </c>
      <c r="H70" s="100">
        <f t="shared" si="10"/>
        <v>5248.0128000000004</v>
      </c>
      <c r="I70" s="100">
        <f t="shared" si="11"/>
        <v>164.00040000000001</v>
      </c>
      <c r="J70" s="100">
        <f t="shared" si="12"/>
        <v>1476.0036</v>
      </c>
      <c r="K70" s="56"/>
      <c r="L70" s="56">
        <v>10639.62</v>
      </c>
      <c r="M70" s="60"/>
    </row>
    <row r="71" spans="1:13" ht="15.75" thickBot="1">
      <c r="A71" s="61" t="s">
        <v>14</v>
      </c>
      <c r="B71" s="100">
        <f t="shared" si="4"/>
        <v>5904.0144</v>
      </c>
      <c r="C71" s="100">
        <f t="shared" si="5"/>
        <v>10496.025600000001</v>
      </c>
      <c r="D71" s="100">
        <f t="shared" si="6"/>
        <v>9840.0239999999994</v>
      </c>
      <c r="E71" s="100">
        <f t="shared" si="7"/>
        <v>1476.0036</v>
      </c>
      <c r="F71" s="100">
        <f t="shared" si="8"/>
        <v>3116.0076000000004</v>
      </c>
      <c r="G71" s="100">
        <f t="shared" si="9"/>
        <v>3444.0084000000002</v>
      </c>
      <c r="H71" s="100">
        <f t="shared" si="10"/>
        <v>5248.0128000000004</v>
      </c>
      <c r="I71" s="100">
        <f t="shared" si="11"/>
        <v>164.00040000000001</v>
      </c>
      <c r="J71" s="100">
        <f t="shared" si="12"/>
        <v>1476.0036</v>
      </c>
      <c r="K71" s="57"/>
      <c r="L71" s="57">
        <f>2735.81+2474.18+2270.69+3133.1</f>
        <v>10613.78</v>
      </c>
      <c r="M71" s="40"/>
    </row>
    <row r="72" spans="1:13" ht="15.75" thickBot="1">
      <c r="A72" s="67" t="s">
        <v>15</v>
      </c>
      <c r="B72" s="100">
        <f t="shared" si="4"/>
        <v>5904.0144</v>
      </c>
      <c r="C72" s="100">
        <f t="shared" si="5"/>
        <v>10496.025600000001</v>
      </c>
      <c r="D72" s="100">
        <f t="shared" si="6"/>
        <v>9840.0239999999994</v>
      </c>
      <c r="E72" s="100">
        <f t="shared" si="7"/>
        <v>1476.0036</v>
      </c>
      <c r="F72" s="100">
        <f t="shared" si="8"/>
        <v>3116.0076000000004</v>
      </c>
      <c r="G72" s="100">
        <f t="shared" si="9"/>
        <v>3444.0084000000002</v>
      </c>
      <c r="H72" s="100">
        <f t="shared" si="10"/>
        <v>5248.0128000000004</v>
      </c>
      <c r="I72" s="100">
        <f t="shared" si="11"/>
        <v>164.00040000000001</v>
      </c>
      <c r="J72" s="100">
        <f t="shared" si="12"/>
        <v>1476.0036</v>
      </c>
      <c r="K72" s="56" t="s">
        <v>24</v>
      </c>
      <c r="L72" s="56">
        <f>2613.07+2554.93+3039.43+2118.88</f>
        <v>10326.310000000001</v>
      </c>
      <c r="M72" s="38"/>
    </row>
    <row r="73" spans="1:13" ht="15.75" thickBot="1">
      <c r="A73" s="68" t="s">
        <v>20</v>
      </c>
      <c r="B73" s="73">
        <f t="shared" ref="B73:G73" si="13">SUM(B61:B72)</f>
        <v>70848.1728</v>
      </c>
      <c r="C73" s="74">
        <f t="shared" si="13"/>
        <v>125952.30719999998</v>
      </c>
      <c r="D73" s="86">
        <f t="shared" si="13"/>
        <v>118080.28800000002</v>
      </c>
      <c r="E73" s="87">
        <f t="shared" si="13"/>
        <v>17712.0432</v>
      </c>
      <c r="F73" s="87">
        <f t="shared" si="13"/>
        <v>37392.091200000003</v>
      </c>
      <c r="G73" s="40">
        <f t="shared" si="13"/>
        <v>41328.100799999993</v>
      </c>
      <c r="H73" s="78">
        <f t="shared" ref="H73:M73" si="14">SUM(H61:H72)</f>
        <v>62976.153599999991</v>
      </c>
      <c r="I73" s="74">
        <f t="shared" si="14"/>
        <v>1968.0047999999997</v>
      </c>
      <c r="J73" s="78">
        <f t="shared" si="14"/>
        <v>17712.0432</v>
      </c>
      <c r="K73" s="74">
        <f t="shared" si="14"/>
        <v>463.33</v>
      </c>
      <c r="L73" s="78">
        <f>SUM(L61:L72)</f>
        <v>98990.75</v>
      </c>
      <c r="M73" s="74">
        <f t="shared" si="14"/>
        <v>102722.51079999999</v>
      </c>
    </row>
    <row r="74" spans="1:13" ht="15.75" thickBot="1">
      <c r="A74" s="268" t="s">
        <v>48</v>
      </c>
      <c r="B74" s="269"/>
      <c r="C74" s="269"/>
      <c r="D74" s="269"/>
      <c r="E74" s="269"/>
      <c r="F74" s="269"/>
      <c r="G74" s="269"/>
      <c r="H74" s="269"/>
      <c r="I74" s="269"/>
    </row>
    <row r="75" spans="1:13" ht="15.75" thickBot="1">
      <c r="A75" s="71" t="s">
        <v>32</v>
      </c>
      <c r="B75" s="109"/>
      <c r="C75" s="100">
        <v>175</v>
      </c>
      <c r="D75" s="109"/>
      <c r="E75" s="100"/>
      <c r="F75" s="109"/>
      <c r="G75" s="100">
        <v>465</v>
      </c>
      <c r="H75" s="109"/>
      <c r="I75" s="100"/>
      <c r="J75" s="110"/>
      <c r="K75" s="111"/>
      <c r="L75" s="111"/>
      <c r="M75" s="98">
        <f>SUM(B75:L75)</f>
        <v>640</v>
      </c>
    </row>
    <row r="76" spans="1:13" ht="15.75" thickBot="1">
      <c r="A76" s="88" t="s">
        <v>36</v>
      </c>
      <c r="B76" s="99"/>
      <c r="C76" s="112">
        <v>60</v>
      </c>
      <c r="D76" s="112"/>
      <c r="E76" s="101"/>
      <c r="F76" s="112"/>
      <c r="G76" s="112"/>
      <c r="H76" s="99"/>
      <c r="I76" s="112"/>
      <c r="J76" s="103"/>
      <c r="K76" s="104"/>
      <c r="L76" s="104"/>
      <c r="M76" s="98">
        <f t="shared" ref="M76:M87" si="15">SUM(B76:L76)</f>
        <v>60</v>
      </c>
    </row>
    <row r="77" spans="1:13" ht="15.75" thickBot="1">
      <c r="A77" s="71" t="s">
        <v>37</v>
      </c>
      <c r="B77" s="99"/>
      <c r="C77" s="106"/>
      <c r="D77" s="107"/>
      <c r="E77" s="100">
        <v>1360</v>
      </c>
      <c r="F77" s="108"/>
      <c r="G77" s="100"/>
      <c r="H77" s="99">
        <v>1065</v>
      </c>
      <c r="I77" s="102"/>
      <c r="J77" s="103"/>
      <c r="K77" s="104"/>
      <c r="L77" s="104"/>
      <c r="M77" s="98">
        <f t="shared" si="15"/>
        <v>2425</v>
      </c>
    </row>
    <row r="78" spans="1:13" ht="15.75" thickBot="1">
      <c r="A78" s="71" t="s">
        <v>38</v>
      </c>
      <c r="B78" s="99"/>
      <c r="C78" s="106"/>
      <c r="D78" s="107"/>
      <c r="E78" s="100"/>
      <c r="F78" s="106"/>
      <c r="G78" s="100"/>
      <c r="H78" s="99"/>
      <c r="I78" s="100"/>
      <c r="J78" s="103"/>
      <c r="K78" s="104"/>
      <c r="L78" s="104"/>
      <c r="M78" s="98">
        <f t="shared" si="15"/>
        <v>0</v>
      </c>
    </row>
    <row r="79" spans="1:13" ht="15.75" thickBot="1">
      <c r="A79" s="52" t="s">
        <v>8</v>
      </c>
      <c r="B79" s="22"/>
      <c r="C79" s="20"/>
      <c r="D79" s="24"/>
      <c r="E79" s="24"/>
      <c r="F79" s="24"/>
      <c r="G79" s="24"/>
      <c r="H79" s="22"/>
      <c r="I79" s="53"/>
      <c r="J79" s="21"/>
      <c r="K79" s="21" t="s">
        <v>24</v>
      </c>
      <c r="L79" s="21" t="s">
        <v>24</v>
      </c>
      <c r="M79" s="98">
        <f t="shared" si="15"/>
        <v>0</v>
      </c>
    </row>
    <row r="80" spans="1:13" ht="15.75" thickBot="1">
      <c r="A80" s="54" t="s">
        <v>9</v>
      </c>
      <c r="B80" s="24" t="s">
        <v>24</v>
      </c>
      <c r="C80" s="24" t="s">
        <v>24</v>
      </c>
      <c r="D80" s="24"/>
      <c r="E80" s="24" t="s">
        <v>24</v>
      </c>
      <c r="F80" s="24"/>
      <c r="G80" s="24"/>
      <c r="H80" s="22"/>
      <c r="I80" s="53" t="s">
        <v>24</v>
      </c>
      <c r="J80" s="21"/>
      <c r="K80" s="21"/>
      <c r="L80" s="21"/>
      <c r="M80" s="98">
        <f t="shared" si="15"/>
        <v>0</v>
      </c>
    </row>
    <row r="81" spans="1:13" ht="15.75" thickBot="1">
      <c r="A81" s="54" t="s">
        <v>10</v>
      </c>
      <c r="B81" s="27"/>
      <c r="C81" s="27"/>
      <c r="D81" s="24"/>
      <c r="E81" s="24" t="s">
        <v>24</v>
      </c>
      <c r="F81" s="24"/>
      <c r="G81" s="24"/>
      <c r="H81" s="29"/>
      <c r="I81" s="53" t="s">
        <v>24</v>
      </c>
      <c r="J81" s="21"/>
      <c r="K81" s="21"/>
      <c r="L81" s="21"/>
      <c r="M81" s="98">
        <f t="shared" si="15"/>
        <v>0</v>
      </c>
    </row>
    <row r="82" spans="1:13" ht="15.75" thickBot="1">
      <c r="A82" s="54" t="s">
        <v>11</v>
      </c>
      <c r="B82" s="27"/>
      <c r="C82" s="24"/>
      <c r="D82" s="24"/>
      <c r="E82" s="24"/>
      <c r="F82" s="24"/>
      <c r="G82" s="24"/>
      <c r="H82" s="29"/>
      <c r="I82" s="53"/>
      <c r="J82" s="56"/>
      <c r="K82" s="56"/>
      <c r="L82" s="56"/>
      <c r="M82" s="98">
        <f t="shared" si="15"/>
        <v>0</v>
      </c>
    </row>
    <row r="83" spans="1:13" ht="15.75" thickBot="1">
      <c r="A83" s="54" t="s">
        <v>12</v>
      </c>
      <c r="B83" s="27"/>
      <c r="C83" s="24"/>
      <c r="D83" s="27"/>
      <c r="E83" s="27"/>
      <c r="F83" s="24"/>
      <c r="G83" s="27"/>
      <c r="H83" s="29"/>
      <c r="I83" s="53"/>
      <c r="J83" s="57"/>
      <c r="K83" s="57" t="s">
        <v>24</v>
      </c>
      <c r="L83" s="57" t="s">
        <v>24</v>
      </c>
      <c r="M83" s="98">
        <f t="shared" si="15"/>
        <v>0</v>
      </c>
    </row>
    <row r="84" spans="1:13" ht="15.75" thickBot="1">
      <c r="A84" s="58" t="s">
        <v>13</v>
      </c>
      <c r="B84" s="34"/>
      <c r="C84" s="59"/>
      <c r="D84" s="34"/>
      <c r="E84" s="34"/>
      <c r="F84" s="59"/>
      <c r="G84" s="34"/>
      <c r="H84" s="33"/>
      <c r="I84" s="51"/>
      <c r="J84" s="56"/>
      <c r="K84" s="56"/>
      <c r="L84" s="56"/>
      <c r="M84" s="98">
        <f t="shared" si="15"/>
        <v>0</v>
      </c>
    </row>
    <row r="85" spans="1:13" ht="15.75" thickBot="1">
      <c r="A85" s="61" t="s">
        <v>14</v>
      </c>
      <c r="B85" s="62"/>
      <c r="C85" s="62"/>
      <c r="D85" s="63"/>
      <c r="E85" s="63"/>
      <c r="F85" s="64"/>
      <c r="G85" s="65"/>
      <c r="H85" s="66"/>
      <c r="I85" s="57"/>
      <c r="J85" s="57"/>
      <c r="K85" s="57"/>
      <c r="L85" s="57"/>
      <c r="M85" s="98">
        <f t="shared" si="15"/>
        <v>0</v>
      </c>
    </row>
    <row r="86" spans="1:13" ht="15.75" thickBot="1">
      <c r="A86" s="67" t="s">
        <v>15</v>
      </c>
      <c r="B86" s="34"/>
      <c r="C86" s="59"/>
      <c r="D86" s="34"/>
      <c r="E86" s="34"/>
      <c r="F86" s="59"/>
      <c r="G86" s="34"/>
      <c r="H86" s="34"/>
      <c r="I86" s="59"/>
      <c r="J86" s="56"/>
      <c r="K86" s="56" t="s">
        <v>24</v>
      </c>
      <c r="L86" s="56" t="s">
        <v>24</v>
      </c>
      <c r="M86" s="98">
        <f t="shared" si="15"/>
        <v>0</v>
      </c>
    </row>
    <row r="87" spans="1:13" ht="15.75" thickBot="1">
      <c r="A87" s="68" t="s">
        <v>20</v>
      </c>
      <c r="B87" s="73">
        <f t="shared" ref="B87:L87" si="16">SUM(B75:B86)</f>
        <v>0</v>
      </c>
      <c r="C87" s="74">
        <f t="shared" si="16"/>
        <v>235</v>
      </c>
      <c r="D87" s="86">
        <f t="shared" si="16"/>
        <v>0</v>
      </c>
      <c r="E87" s="87">
        <f t="shared" si="16"/>
        <v>1360</v>
      </c>
      <c r="F87" s="87">
        <f t="shared" si="16"/>
        <v>0</v>
      </c>
      <c r="G87" s="87">
        <f t="shared" si="16"/>
        <v>465</v>
      </c>
      <c r="H87" s="78">
        <f t="shared" si="16"/>
        <v>1065</v>
      </c>
      <c r="I87" s="74">
        <f t="shared" si="16"/>
        <v>0</v>
      </c>
      <c r="J87" s="78">
        <f t="shared" si="16"/>
        <v>0</v>
      </c>
      <c r="K87" s="74">
        <f t="shared" si="16"/>
        <v>0</v>
      </c>
      <c r="L87" s="78">
        <f t="shared" si="16"/>
        <v>0</v>
      </c>
      <c r="M87" s="98">
        <f t="shared" si="15"/>
        <v>3125</v>
      </c>
    </row>
    <row r="88" spans="1:13" ht="15.75" thickBot="1"/>
    <row r="89" spans="1:13" ht="15.75" thickBot="1">
      <c r="A89" s="124" t="s">
        <v>65</v>
      </c>
      <c r="B89" s="125" t="s">
        <v>66</v>
      </c>
      <c r="C89" s="270" t="s">
        <v>67</v>
      </c>
      <c r="D89" s="271"/>
      <c r="E89" s="271"/>
      <c r="F89" s="271"/>
      <c r="G89" s="271"/>
      <c r="H89" s="271"/>
      <c r="I89" s="272"/>
      <c r="K89" s="11"/>
    </row>
    <row r="90" spans="1:13" ht="15.75" thickBot="1">
      <c r="A90" s="273" t="s">
        <v>32</v>
      </c>
      <c r="B90" s="126">
        <f>SUM(B91:B93)</f>
        <v>585</v>
      </c>
      <c r="C90" s="275"/>
      <c r="D90" s="276"/>
      <c r="E90" s="276"/>
      <c r="F90" s="276"/>
      <c r="G90" s="276"/>
      <c r="H90" s="276"/>
      <c r="I90" s="277"/>
      <c r="K90" s="11"/>
    </row>
    <row r="91" spans="1:13" ht="15.75" thickBot="1">
      <c r="A91" s="274"/>
      <c r="B91" s="127">
        <v>120</v>
      </c>
      <c r="C91" s="278" t="s">
        <v>68</v>
      </c>
      <c r="D91" s="279"/>
      <c r="E91" s="279"/>
      <c r="F91" s="279"/>
      <c r="G91" s="279"/>
      <c r="H91" s="279"/>
      <c r="I91" s="280"/>
      <c r="K91" s="11"/>
    </row>
    <row r="92" spans="1:13" ht="15.75" thickBot="1">
      <c r="A92" s="274"/>
      <c r="B92" s="128">
        <v>380</v>
      </c>
      <c r="C92" s="278" t="s">
        <v>84</v>
      </c>
      <c r="D92" s="279"/>
      <c r="E92" s="279"/>
      <c r="F92" s="279"/>
      <c r="G92" s="279"/>
      <c r="H92" s="279"/>
      <c r="I92" s="280"/>
      <c r="K92" s="11"/>
    </row>
    <row r="93" spans="1:13" ht="15.75" thickBot="1">
      <c r="A93" s="274"/>
      <c r="B93" s="128">
        <v>85</v>
      </c>
      <c r="C93" s="278" t="s">
        <v>85</v>
      </c>
      <c r="D93" s="279"/>
      <c r="E93" s="279"/>
      <c r="F93" s="279"/>
      <c r="G93" s="279"/>
      <c r="H93" s="279"/>
      <c r="I93" s="280"/>
      <c r="K93" s="11"/>
    </row>
    <row r="94" spans="1:13" ht="15.75" thickBot="1">
      <c r="A94" s="284" t="s">
        <v>36</v>
      </c>
      <c r="B94" s="129">
        <f>SUM(B95:B108)</f>
        <v>2864.5</v>
      </c>
      <c r="C94" s="286"/>
      <c r="D94" s="287"/>
      <c r="E94" s="287"/>
      <c r="F94" s="287"/>
      <c r="G94" s="287"/>
      <c r="H94" s="287"/>
      <c r="I94" s="288"/>
      <c r="K94" s="11"/>
    </row>
    <row r="95" spans="1:13" ht="15.75" thickBot="1">
      <c r="A95" s="285"/>
      <c r="B95" s="140">
        <v>70</v>
      </c>
      <c r="C95" s="281" t="s">
        <v>69</v>
      </c>
      <c r="D95" s="282"/>
      <c r="E95" s="282"/>
      <c r="F95" s="282"/>
      <c r="G95" s="282"/>
      <c r="H95" s="282"/>
      <c r="I95" s="283"/>
      <c r="K95" s="11"/>
    </row>
    <row r="96" spans="1:13" ht="15.75" thickBot="1">
      <c r="A96" s="285"/>
      <c r="B96" s="140">
        <v>280</v>
      </c>
      <c r="C96" s="281" t="s">
        <v>69</v>
      </c>
      <c r="D96" s="282"/>
      <c r="E96" s="282"/>
      <c r="F96" s="282"/>
      <c r="G96" s="282"/>
      <c r="H96" s="282"/>
      <c r="I96" s="283"/>
      <c r="K96" s="11"/>
    </row>
    <row r="97" spans="1:11" ht="15.75" thickBot="1">
      <c r="A97" s="285"/>
      <c r="B97" s="140">
        <v>250</v>
      </c>
      <c r="C97" s="281" t="s">
        <v>70</v>
      </c>
      <c r="D97" s="282"/>
      <c r="E97" s="282"/>
      <c r="F97" s="282"/>
      <c r="G97" s="282"/>
      <c r="H97" s="282"/>
      <c r="I97" s="283"/>
      <c r="K97" s="11"/>
    </row>
    <row r="98" spans="1:11" ht="15.75" thickBot="1">
      <c r="A98" s="285"/>
      <c r="B98" s="140">
        <v>25</v>
      </c>
      <c r="C98" s="281" t="s">
        <v>71</v>
      </c>
      <c r="D98" s="282"/>
      <c r="E98" s="282"/>
      <c r="F98" s="282"/>
      <c r="G98" s="282"/>
      <c r="H98" s="282"/>
      <c r="I98" s="283"/>
      <c r="K98" s="11"/>
    </row>
    <row r="99" spans="1:11" ht="15.75" customHeight="1" thickBot="1">
      <c r="A99" s="285"/>
      <c r="B99" s="140">
        <v>400</v>
      </c>
      <c r="C99" s="281" t="s">
        <v>90</v>
      </c>
      <c r="D99" s="289"/>
      <c r="E99" s="289"/>
      <c r="F99" s="289"/>
      <c r="G99" s="289"/>
      <c r="H99" s="289"/>
      <c r="I99" s="290"/>
      <c r="K99" s="11"/>
    </row>
    <row r="100" spans="1:11" ht="15.75" customHeight="1" thickBot="1">
      <c r="A100" s="285"/>
      <c r="B100" s="140">
        <v>908</v>
      </c>
      <c r="C100" s="281" t="s">
        <v>89</v>
      </c>
      <c r="D100" s="282"/>
      <c r="E100" s="282"/>
      <c r="F100" s="282"/>
      <c r="G100" s="282"/>
      <c r="H100" s="282"/>
      <c r="I100" s="283"/>
      <c r="K100" s="11"/>
    </row>
    <row r="101" spans="1:11" ht="15.75" customHeight="1" thickBot="1">
      <c r="A101" s="285"/>
      <c r="B101" s="140">
        <v>42.5</v>
      </c>
      <c r="C101" s="281" t="s">
        <v>88</v>
      </c>
      <c r="D101" s="282"/>
      <c r="E101" s="282"/>
      <c r="F101" s="282"/>
      <c r="G101" s="282"/>
      <c r="H101" s="282"/>
      <c r="I101" s="283"/>
      <c r="K101" s="11"/>
    </row>
    <row r="102" spans="1:11" ht="15.75" thickBot="1">
      <c r="A102" s="285"/>
      <c r="B102" s="140">
        <v>21.5</v>
      </c>
      <c r="C102" s="281" t="s">
        <v>72</v>
      </c>
      <c r="D102" s="282"/>
      <c r="E102" s="282"/>
      <c r="F102" s="282"/>
      <c r="G102" s="282"/>
      <c r="H102" s="282"/>
      <c r="I102" s="283"/>
      <c r="K102" s="11"/>
    </row>
    <row r="103" spans="1:11" ht="15.75" customHeight="1" thickBot="1">
      <c r="A103" s="285"/>
      <c r="B103" s="140">
        <v>70</v>
      </c>
      <c r="C103" s="281" t="s">
        <v>73</v>
      </c>
      <c r="D103" s="282"/>
      <c r="E103" s="282"/>
      <c r="F103" s="282"/>
      <c r="G103" s="282"/>
      <c r="H103" s="282"/>
      <c r="I103" s="283"/>
      <c r="K103" s="11"/>
    </row>
    <row r="104" spans="1:11" ht="15.75" thickBot="1">
      <c r="A104" s="285"/>
      <c r="B104" s="140">
        <v>112.5</v>
      </c>
      <c r="C104" s="281" t="s">
        <v>74</v>
      </c>
      <c r="D104" s="282"/>
      <c r="E104" s="282"/>
      <c r="F104" s="282"/>
      <c r="G104" s="282"/>
      <c r="H104" s="282"/>
      <c r="I104" s="283"/>
      <c r="K104" s="11"/>
    </row>
    <row r="105" spans="1:11" ht="15.75" thickBot="1">
      <c r="A105" s="285"/>
      <c r="B105" s="140">
        <v>60</v>
      </c>
      <c r="C105" s="281" t="s">
        <v>87</v>
      </c>
      <c r="D105" s="282"/>
      <c r="E105" s="282"/>
      <c r="F105" s="282"/>
      <c r="G105" s="282"/>
      <c r="H105" s="282"/>
      <c r="I105" s="283"/>
      <c r="K105" s="11"/>
    </row>
    <row r="106" spans="1:11" ht="15.75" thickBot="1">
      <c r="A106" s="285"/>
      <c r="B106" s="140">
        <v>69</v>
      </c>
      <c r="C106" s="281" t="s">
        <v>75</v>
      </c>
      <c r="D106" s="282"/>
      <c r="E106" s="282"/>
      <c r="F106" s="282"/>
      <c r="G106" s="282"/>
      <c r="H106" s="282"/>
      <c r="I106" s="283"/>
      <c r="K106" s="11"/>
    </row>
    <row r="107" spans="1:11" ht="15.75" customHeight="1" thickBot="1">
      <c r="A107" s="285"/>
      <c r="B107" s="140">
        <v>67</v>
      </c>
      <c r="C107" s="281" t="s">
        <v>76</v>
      </c>
      <c r="D107" s="282"/>
      <c r="E107" s="282"/>
      <c r="F107" s="282"/>
      <c r="G107" s="282"/>
      <c r="H107" s="282"/>
      <c r="I107" s="283"/>
      <c r="K107" s="11"/>
    </row>
    <row r="108" spans="1:11" ht="15.75" thickBot="1">
      <c r="A108" s="285"/>
      <c r="B108" s="140">
        <v>489</v>
      </c>
      <c r="C108" s="281" t="s">
        <v>86</v>
      </c>
      <c r="D108" s="282"/>
      <c r="E108" s="282"/>
      <c r="F108" s="282"/>
      <c r="G108" s="282"/>
      <c r="H108" s="282"/>
      <c r="I108" s="283"/>
      <c r="K108" s="11"/>
    </row>
    <row r="109" spans="1:11" ht="15.75" thickBot="1">
      <c r="A109" s="294" t="s">
        <v>37</v>
      </c>
      <c r="B109" s="141">
        <f>SUM(B124:B124)</f>
        <v>140</v>
      </c>
      <c r="C109" s="291"/>
      <c r="D109" s="292"/>
      <c r="E109" s="292"/>
      <c r="F109" s="292"/>
      <c r="G109" s="292"/>
      <c r="H109" s="292"/>
      <c r="I109" s="293"/>
      <c r="K109" s="11"/>
    </row>
    <row r="110" spans="1:11" ht="15.75" thickBot="1">
      <c r="A110" s="295"/>
      <c r="B110" s="142">
        <v>950</v>
      </c>
      <c r="C110" s="291" t="s">
        <v>91</v>
      </c>
      <c r="D110" s="292"/>
      <c r="E110" s="292"/>
      <c r="F110" s="292"/>
      <c r="G110" s="292"/>
      <c r="H110" s="292"/>
      <c r="I110" s="293"/>
      <c r="K110" s="11"/>
    </row>
    <row r="111" spans="1:11" ht="15.75" thickBot="1">
      <c r="A111" s="295"/>
      <c r="B111" s="142">
        <v>170</v>
      </c>
      <c r="C111" s="291" t="s">
        <v>92</v>
      </c>
      <c r="D111" s="292"/>
      <c r="E111" s="292"/>
      <c r="F111" s="292"/>
      <c r="G111" s="292"/>
      <c r="H111" s="292"/>
      <c r="I111" s="293"/>
      <c r="K111" s="11"/>
    </row>
    <row r="112" spans="1:11" ht="15.75" thickBot="1">
      <c r="A112" s="295"/>
      <c r="B112" s="142">
        <v>22</v>
      </c>
      <c r="C112" s="291" t="s">
        <v>93</v>
      </c>
      <c r="D112" s="292"/>
      <c r="E112" s="292"/>
      <c r="F112" s="292"/>
      <c r="G112" s="292"/>
      <c r="H112" s="292"/>
      <c r="I112" s="293"/>
      <c r="K112" s="11"/>
    </row>
    <row r="113" spans="1:11" ht="15.75" thickBot="1">
      <c r="A113" s="295"/>
      <c r="B113" s="142">
        <v>33</v>
      </c>
      <c r="C113" s="291" t="s">
        <v>94</v>
      </c>
      <c r="D113" s="292"/>
      <c r="E113" s="292"/>
      <c r="F113" s="292"/>
      <c r="G113" s="292"/>
      <c r="H113" s="292"/>
      <c r="I113" s="293"/>
      <c r="K113" s="11"/>
    </row>
    <row r="114" spans="1:11" ht="15.75" thickBot="1">
      <c r="A114" s="295"/>
      <c r="B114" s="142">
        <v>120</v>
      </c>
      <c r="C114" s="291" t="s">
        <v>95</v>
      </c>
      <c r="D114" s="292"/>
      <c r="E114" s="292"/>
      <c r="F114" s="292"/>
      <c r="G114" s="292"/>
      <c r="H114" s="292"/>
      <c r="I114" s="293"/>
      <c r="K114" s="11"/>
    </row>
    <row r="115" spans="1:11" ht="15.75" thickBot="1">
      <c r="A115" s="295"/>
      <c r="B115" s="142">
        <v>55</v>
      </c>
      <c r="C115" s="291" t="s">
        <v>96</v>
      </c>
      <c r="D115" s="292"/>
      <c r="E115" s="292"/>
      <c r="F115" s="292"/>
      <c r="G115" s="292"/>
      <c r="H115" s="292"/>
      <c r="I115" s="293"/>
      <c r="K115" s="11"/>
    </row>
    <row r="116" spans="1:11" ht="15.75" thickBot="1">
      <c r="A116" s="295"/>
      <c r="B116" s="142">
        <v>280</v>
      </c>
      <c r="C116" s="291" t="s">
        <v>97</v>
      </c>
      <c r="D116" s="292"/>
      <c r="E116" s="292"/>
      <c r="F116" s="292"/>
      <c r="G116" s="292"/>
      <c r="H116" s="292"/>
      <c r="I116" s="293"/>
      <c r="K116" s="11"/>
    </row>
    <row r="117" spans="1:11" ht="15.75" thickBot="1">
      <c r="A117" s="295"/>
      <c r="B117" s="142">
        <v>120</v>
      </c>
      <c r="C117" s="291" t="s">
        <v>99</v>
      </c>
      <c r="D117" s="292"/>
      <c r="E117" s="292"/>
      <c r="F117" s="292"/>
      <c r="G117" s="292"/>
      <c r="H117" s="292"/>
      <c r="I117" s="293"/>
      <c r="K117" s="11"/>
    </row>
    <row r="118" spans="1:11" ht="15.75" thickBot="1">
      <c r="A118" s="295"/>
      <c r="B118" s="142">
        <v>960</v>
      </c>
      <c r="C118" s="291" t="s">
        <v>98</v>
      </c>
      <c r="D118" s="292"/>
      <c r="E118" s="292"/>
      <c r="F118" s="292"/>
      <c r="G118" s="292"/>
      <c r="H118" s="292"/>
      <c r="I118" s="293"/>
      <c r="K118" s="11"/>
    </row>
    <row r="119" spans="1:11" ht="15.75" thickBot="1">
      <c r="A119" s="295"/>
      <c r="B119" s="142">
        <v>550</v>
      </c>
      <c r="C119" s="291" t="s">
        <v>100</v>
      </c>
      <c r="D119" s="292"/>
      <c r="E119" s="292"/>
      <c r="F119" s="292"/>
      <c r="G119" s="292"/>
      <c r="H119" s="292"/>
      <c r="I119" s="293"/>
      <c r="K119" s="11"/>
    </row>
    <row r="120" spans="1:11" ht="15.75" thickBot="1">
      <c r="A120" s="295"/>
      <c r="B120" s="142">
        <v>2200</v>
      </c>
      <c r="C120" s="291" t="s">
        <v>101</v>
      </c>
      <c r="D120" s="292"/>
      <c r="E120" s="292"/>
      <c r="F120" s="292"/>
      <c r="G120" s="292"/>
      <c r="H120" s="292"/>
      <c r="I120" s="293"/>
      <c r="K120" s="11"/>
    </row>
    <row r="121" spans="1:11" ht="15.75" thickBot="1">
      <c r="A121" s="295"/>
      <c r="B121" s="142">
        <v>95</v>
      </c>
      <c r="C121" s="291" t="s">
        <v>102</v>
      </c>
      <c r="D121" s="292"/>
      <c r="E121" s="292"/>
      <c r="F121" s="292"/>
      <c r="G121" s="292"/>
      <c r="H121" s="292"/>
      <c r="I121" s="293"/>
      <c r="K121" s="11"/>
    </row>
    <row r="122" spans="1:11" ht="15.75" thickBot="1">
      <c r="A122" s="295"/>
      <c r="B122" s="142">
        <v>150</v>
      </c>
      <c r="C122" s="291" t="s">
        <v>103</v>
      </c>
      <c r="D122" s="292"/>
      <c r="E122" s="292"/>
      <c r="F122" s="292"/>
      <c r="G122" s="292"/>
      <c r="H122" s="292"/>
      <c r="I122" s="293"/>
      <c r="K122" s="11"/>
    </row>
    <row r="123" spans="1:11" ht="15.75" thickBot="1">
      <c r="A123" s="295"/>
      <c r="B123" s="142">
        <v>380</v>
      </c>
      <c r="C123" s="291" t="s">
        <v>104</v>
      </c>
      <c r="D123" s="292"/>
      <c r="E123" s="292"/>
      <c r="F123" s="292"/>
      <c r="G123" s="292"/>
      <c r="H123" s="292"/>
      <c r="I123" s="293"/>
      <c r="K123" s="11"/>
    </row>
    <row r="124" spans="1:11" ht="15.75" thickBot="1">
      <c r="A124" s="296"/>
      <c r="B124" s="131">
        <v>140</v>
      </c>
      <c r="C124" s="291" t="s">
        <v>105</v>
      </c>
      <c r="D124" s="292"/>
      <c r="E124" s="292"/>
      <c r="F124" s="292"/>
      <c r="G124" s="292"/>
      <c r="H124" s="292"/>
      <c r="I124" s="293"/>
      <c r="K124" s="11"/>
    </row>
    <row r="125" spans="1:11" ht="15.75" thickBot="1">
      <c r="A125" s="294" t="s">
        <v>38</v>
      </c>
      <c r="B125" s="132">
        <f>SUM(B126:B127)</f>
        <v>6078</v>
      </c>
      <c r="C125" s="299"/>
      <c r="D125" s="300"/>
      <c r="E125" s="300"/>
      <c r="F125" s="300"/>
      <c r="G125" s="300"/>
      <c r="H125" s="300"/>
      <c r="I125" s="301"/>
      <c r="K125" s="11"/>
    </row>
    <row r="126" spans="1:11" ht="15.75" thickBot="1">
      <c r="A126" s="296"/>
      <c r="B126" s="133">
        <v>745</v>
      </c>
      <c r="C126" s="299" t="s">
        <v>106</v>
      </c>
      <c r="D126" s="300"/>
      <c r="E126" s="300"/>
      <c r="F126" s="300"/>
      <c r="G126" s="300"/>
      <c r="H126" s="300"/>
      <c r="I126" s="301"/>
      <c r="K126" s="11"/>
    </row>
    <row r="127" spans="1:11" ht="15.75" thickBot="1">
      <c r="A127" s="296"/>
      <c r="B127" s="133">
        <v>5333</v>
      </c>
      <c r="C127" s="299" t="s">
        <v>107</v>
      </c>
      <c r="D127" s="300"/>
      <c r="E127" s="300"/>
      <c r="F127" s="300"/>
      <c r="G127" s="300"/>
      <c r="H127" s="300"/>
      <c r="I127" s="301"/>
      <c r="K127" s="11"/>
    </row>
    <row r="128" spans="1:11" ht="15.75" thickBot="1">
      <c r="A128" s="294" t="s">
        <v>8</v>
      </c>
      <c r="B128" s="134">
        <f>SUM(B129:B151)</f>
        <v>9261</v>
      </c>
      <c r="C128" s="297"/>
      <c r="D128" s="297"/>
      <c r="E128" s="297"/>
      <c r="F128" s="297"/>
      <c r="G128" s="297"/>
      <c r="H128" s="297"/>
      <c r="I128" s="298"/>
    </row>
    <row r="129" spans="1:9" ht="15.75" thickBot="1">
      <c r="A129" s="296"/>
      <c r="B129" s="135">
        <v>120</v>
      </c>
      <c r="C129" s="297" t="s">
        <v>77</v>
      </c>
      <c r="D129" s="297"/>
      <c r="E129" s="297"/>
      <c r="F129" s="297"/>
      <c r="G129" s="297"/>
      <c r="H129" s="297"/>
      <c r="I129" s="298"/>
    </row>
    <row r="130" spans="1:9" ht="15.75" thickBot="1">
      <c r="A130" s="296"/>
      <c r="B130" s="135">
        <v>144</v>
      </c>
      <c r="C130" s="297" t="s">
        <v>78</v>
      </c>
      <c r="D130" s="297"/>
      <c r="E130" s="297"/>
      <c r="F130" s="297"/>
      <c r="G130" s="297"/>
      <c r="H130" s="297"/>
      <c r="I130" s="298"/>
    </row>
    <row r="131" spans="1:9" ht="15.75" thickBot="1">
      <c r="A131" s="296"/>
      <c r="B131" s="135">
        <v>115</v>
      </c>
      <c r="C131" s="297" t="s">
        <v>79</v>
      </c>
      <c r="D131" s="297"/>
      <c r="E131" s="297"/>
      <c r="F131" s="297"/>
      <c r="G131" s="297"/>
      <c r="H131" s="297"/>
      <c r="I131" s="298"/>
    </row>
    <row r="132" spans="1:9" ht="15.75" thickBot="1">
      <c r="A132" s="296"/>
      <c r="B132" s="135">
        <v>42</v>
      </c>
      <c r="C132" s="297" t="s">
        <v>80</v>
      </c>
      <c r="D132" s="297"/>
      <c r="E132" s="297"/>
      <c r="F132" s="297"/>
      <c r="G132" s="297"/>
      <c r="H132" s="297"/>
      <c r="I132" s="298"/>
    </row>
    <row r="133" spans="1:9" ht="15.75" thickBot="1">
      <c r="A133" s="296"/>
      <c r="B133" s="135">
        <v>75</v>
      </c>
      <c r="C133" s="297" t="s">
        <v>81</v>
      </c>
      <c r="D133" s="297"/>
      <c r="E133" s="297"/>
      <c r="F133" s="297"/>
      <c r="G133" s="297"/>
      <c r="H133" s="297"/>
      <c r="I133" s="298"/>
    </row>
    <row r="134" spans="1:9" ht="15.75" thickBot="1">
      <c r="A134" s="296"/>
      <c r="B134" s="135">
        <v>42</v>
      </c>
      <c r="C134" s="297" t="s">
        <v>82</v>
      </c>
      <c r="D134" s="297"/>
      <c r="E134" s="297"/>
      <c r="F134" s="297"/>
      <c r="G134" s="297"/>
      <c r="H134" s="297"/>
      <c r="I134" s="298"/>
    </row>
    <row r="135" spans="1:9" ht="15.75" thickBot="1">
      <c r="A135" s="296"/>
      <c r="B135" s="135">
        <v>225</v>
      </c>
      <c r="C135" s="297" t="s">
        <v>83</v>
      </c>
      <c r="D135" s="297"/>
      <c r="E135" s="297"/>
      <c r="F135" s="297"/>
      <c r="G135" s="297"/>
      <c r="H135" s="297"/>
      <c r="I135" s="298"/>
    </row>
    <row r="136" spans="1:9" ht="15.75" thickBot="1">
      <c r="A136" s="296"/>
      <c r="B136" s="135">
        <v>50</v>
      </c>
      <c r="C136" s="297" t="s">
        <v>108</v>
      </c>
      <c r="D136" s="297"/>
      <c r="E136" s="297"/>
      <c r="F136" s="297"/>
      <c r="G136" s="297"/>
      <c r="H136" s="297"/>
      <c r="I136" s="298"/>
    </row>
    <row r="137" spans="1:9" ht="15.75" thickBot="1">
      <c r="A137" s="296"/>
      <c r="B137" s="135">
        <v>80</v>
      </c>
      <c r="C137" s="297" t="s">
        <v>109</v>
      </c>
      <c r="D137" s="297"/>
      <c r="E137" s="297"/>
      <c r="F137" s="297"/>
      <c r="G137" s="297"/>
      <c r="H137" s="297"/>
      <c r="I137" s="298"/>
    </row>
    <row r="138" spans="1:9" ht="15.75" thickBot="1">
      <c r="A138" s="296"/>
      <c r="B138" s="135">
        <v>120</v>
      </c>
      <c r="C138" s="297" t="s">
        <v>110</v>
      </c>
      <c r="D138" s="297"/>
      <c r="E138" s="297"/>
      <c r="F138" s="297"/>
      <c r="G138" s="297"/>
      <c r="H138" s="297"/>
      <c r="I138" s="298"/>
    </row>
    <row r="139" spans="1:9" ht="15.75" thickBot="1">
      <c r="A139" s="296"/>
      <c r="B139" s="135">
        <v>6200</v>
      </c>
      <c r="C139" s="297" t="s">
        <v>111</v>
      </c>
      <c r="D139" s="297"/>
      <c r="E139" s="297"/>
      <c r="F139" s="297"/>
      <c r="G139" s="297"/>
      <c r="H139" s="297"/>
      <c r="I139" s="298"/>
    </row>
    <row r="140" spans="1:9" ht="15.75" thickBot="1">
      <c r="A140" s="296"/>
      <c r="B140" s="135">
        <v>155</v>
      </c>
      <c r="C140" s="297" t="s">
        <v>112</v>
      </c>
      <c r="D140" s="297"/>
      <c r="E140" s="297"/>
      <c r="F140" s="297"/>
      <c r="G140" s="297"/>
      <c r="H140" s="297"/>
      <c r="I140" s="298"/>
    </row>
    <row r="141" spans="1:9" ht="15.75" thickBot="1">
      <c r="A141" s="296"/>
      <c r="B141" s="135">
        <v>120</v>
      </c>
      <c r="C141" s="297" t="s">
        <v>113</v>
      </c>
      <c r="D141" s="297"/>
      <c r="E141" s="297"/>
      <c r="F141" s="297"/>
      <c r="G141" s="297"/>
      <c r="H141" s="297"/>
      <c r="I141" s="298"/>
    </row>
    <row r="142" spans="1:9" ht="15.75" thickBot="1">
      <c r="A142" s="296"/>
      <c r="B142" s="135">
        <v>160</v>
      </c>
      <c r="C142" s="297" t="s">
        <v>114</v>
      </c>
      <c r="D142" s="297"/>
      <c r="E142" s="297"/>
      <c r="F142" s="297"/>
      <c r="G142" s="297"/>
      <c r="H142" s="297"/>
      <c r="I142" s="298"/>
    </row>
    <row r="143" spans="1:9" ht="15.75" thickBot="1">
      <c r="A143" s="296"/>
      <c r="B143" s="135">
        <v>60</v>
      </c>
      <c r="C143" s="297" t="s">
        <v>116</v>
      </c>
      <c r="D143" s="297"/>
      <c r="E143" s="297"/>
      <c r="F143" s="297"/>
      <c r="G143" s="297"/>
      <c r="H143" s="297"/>
      <c r="I143" s="298"/>
    </row>
    <row r="144" spans="1:9" ht="15.75" thickBot="1">
      <c r="A144" s="296"/>
      <c r="B144" s="135">
        <v>250</v>
      </c>
      <c r="C144" s="297" t="s">
        <v>115</v>
      </c>
      <c r="D144" s="297"/>
      <c r="E144" s="297"/>
      <c r="F144" s="297"/>
      <c r="G144" s="297"/>
      <c r="H144" s="297"/>
      <c r="I144" s="298"/>
    </row>
    <row r="145" spans="1:9" ht="15.75" thickBot="1">
      <c r="A145" s="296"/>
      <c r="B145" s="135">
        <v>200</v>
      </c>
      <c r="C145" s="297" t="s">
        <v>117</v>
      </c>
      <c r="D145" s="297"/>
      <c r="E145" s="297"/>
      <c r="F145" s="297"/>
      <c r="G145" s="297"/>
      <c r="H145" s="297"/>
      <c r="I145" s="298"/>
    </row>
    <row r="146" spans="1:9" ht="15.75" thickBot="1">
      <c r="A146" s="296"/>
      <c r="B146" s="135">
        <v>284</v>
      </c>
      <c r="C146" s="297" t="s">
        <v>118</v>
      </c>
      <c r="D146" s="297"/>
      <c r="E146" s="297"/>
      <c r="F146" s="297"/>
      <c r="G146" s="297"/>
      <c r="H146" s="297"/>
      <c r="I146" s="298"/>
    </row>
    <row r="147" spans="1:9" ht="15.75" thickBot="1">
      <c r="A147" s="296"/>
      <c r="B147" s="135">
        <v>44</v>
      </c>
      <c r="C147" s="297" t="s">
        <v>119</v>
      </c>
      <c r="D147" s="297"/>
      <c r="E147" s="297"/>
      <c r="F147" s="297"/>
      <c r="G147" s="297"/>
      <c r="H147" s="297"/>
      <c r="I147" s="298"/>
    </row>
    <row r="148" spans="1:9" ht="15.75" thickBot="1">
      <c r="A148" s="296"/>
      <c r="B148" s="135">
        <v>52</v>
      </c>
      <c r="C148" s="297" t="s">
        <v>120</v>
      </c>
      <c r="D148" s="297"/>
      <c r="E148" s="297"/>
      <c r="F148" s="297"/>
      <c r="G148" s="297"/>
      <c r="H148" s="297"/>
      <c r="I148" s="298"/>
    </row>
    <row r="149" spans="1:9" ht="15.75" thickBot="1">
      <c r="A149" s="296"/>
      <c r="B149" s="135">
        <v>192</v>
      </c>
      <c r="C149" s="297" t="s">
        <v>121</v>
      </c>
      <c r="D149" s="297"/>
      <c r="E149" s="297"/>
      <c r="F149" s="297"/>
      <c r="G149" s="297"/>
      <c r="H149" s="297"/>
      <c r="I149" s="298"/>
    </row>
    <row r="150" spans="1:9" ht="15.75" thickBot="1">
      <c r="A150" s="296"/>
      <c r="B150" s="135">
        <v>126</v>
      </c>
      <c r="C150" s="297" t="s">
        <v>122</v>
      </c>
      <c r="D150" s="297"/>
      <c r="E150" s="297"/>
      <c r="F150" s="297"/>
      <c r="G150" s="297"/>
      <c r="H150" s="297"/>
      <c r="I150" s="298"/>
    </row>
    <row r="151" spans="1:9" ht="15.75" thickBot="1">
      <c r="A151" s="302"/>
      <c r="B151" s="135">
        <v>405</v>
      </c>
      <c r="C151" s="297" t="s">
        <v>123</v>
      </c>
      <c r="D151" s="297"/>
      <c r="E151" s="297"/>
      <c r="F151" s="297"/>
      <c r="G151" s="297"/>
      <c r="H151" s="297"/>
      <c r="I151" s="298"/>
    </row>
    <row r="152" spans="1:9" ht="15.75" thickBot="1">
      <c r="A152" s="294" t="s">
        <v>9</v>
      </c>
      <c r="B152" s="136">
        <f>SUM(B153:B166)</f>
        <v>17988.11</v>
      </c>
      <c r="C152" s="303"/>
      <c r="D152" s="300"/>
      <c r="E152" s="300"/>
      <c r="F152" s="300"/>
      <c r="G152" s="300"/>
      <c r="H152" s="300"/>
      <c r="I152" s="301"/>
    </row>
    <row r="153" spans="1:9" ht="15.75" thickBot="1">
      <c r="A153" s="295"/>
      <c r="B153" s="135">
        <v>1401.91</v>
      </c>
      <c r="C153" s="303" t="s">
        <v>124</v>
      </c>
      <c r="D153" s="300"/>
      <c r="E153" s="300"/>
      <c r="F153" s="300"/>
      <c r="G153" s="300"/>
      <c r="H153" s="300"/>
      <c r="I153" s="301"/>
    </row>
    <row r="154" spans="1:9" ht="15.75" thickBot="1">
      <c r="A154" s="295"/>
      <c r="B154" s="135">
        <v>1635.41</v>
      </c>
      <c r="C154" s="303" t="s">
        <v>125</v>
      </c>
      <c r="D154" s="300"/>
      <c r="E154" s="300"/>
      <c r="F154" s="300"/>
      <c r="G154" s="300"/>
      <c r="H154" s="300"/>
      <c r="I154" s="301"/>
    </row>
    <row r="155" spans="1:9" ht="15.75" thickBot="1">
      <c r="A155" s="295"/>
      <c r="B155" s="135">
        <v>534.29</v>
      </c>
      <c r="C155" s="303" t="s">
        <v>126</v>
      </c>
      <c r="D155" s="300"/>
      <c r="E155" s="300"/>
      <c r="F155" s="300"/>
      <c r="G155" s="300"/>
      <c r="H155" s="300"/>
      <c r="I155" s="301"/>
    </row>
    <row r="156" spans="1:9" ht="15.75" thickBot="1">
      <c r="A156" s="295"/>
      <c r="B156" s="135">
        <v>160</v>
      </c>
      <c r="C156" s="303" t="s">
        <v>127</v>
      </c>
      <c r="D156" s="300"/>
      <c r="E156" s="300"/>
      <c r="F156" s="300"/>
      <c r="G156" s="300"/>
      <c r="H156" s="300"/>
      <c r="I156" s="301"/>
    </row>
    <row r="157" spans="1:9" ht="15.75" thickBot="1">
      <c r="A157" s="295"/>
      <c r="B157" s="135">
        <v>100</v>
      </c>
      <c r="C157" s="303" t="s">
        <v>128</v>
      </c>
      <c r="D157" s="300"/>
      <c r="E157" s="300"/>
      <c r="F157" s="300"/>
      <c r="G157" s="300"/>
      <c r="H157" s="300"/>
      <c r="I157" s="301"/>
    </row>
    <row r="158" spans="1:9" ht="15.75" thickBot="1">
      <c r="A158" s="295"/>
      <c r="B158" s="135">
        <v>6552</v>
      </c>
      <c r="C158" s="303" t="s">
        <v>129</v>
      </c>
      <c r="D158" s="300"/>
      <c r="E158" s="300"/>
      <c r="F158" s="300"/>
      <c r="G158" s="300"/>
      <c r="H158" s="300"/>
      <c r="I158" s="301"/>
    </row>
    <row r="159" spans="1:9" ht="15.75" thickBot="1">
      <c r="A159" s="296"/>
      <c r="B159" s="135">
        <v>155</v>
      </c>
      <c r="C159" s="303" t="s">
        <v>130</v>
      </c>
      <c r="D159" s="300"/>
      <c r="E159" s="300"/>
      <c r="F159" s="300"/>
      <c r="G159" s="300"/>
      <c r="H159" s="300"/>
      <c r="I159" s="301"/>
    </row>
    <row r="160" spans="1:9" ht="15.75" thickBot="1">
      <c r="A160" s="296"/>
      <c r="B160" s="135">
        <v>50</v>
      </c>
      <c r="C160" s="303" t="s">
        <v>131</v>
      </c>
      <c r="D160" s="300"/>
      <c r="E160" s="300"/>
      <c r="F160" s="300"/>
      <c r="G160" s="300"/>
      <c r="H160" s="300"/>
      <c r="I160" s="301"/>
    </row>
    <row r="161" spans="1:9" ht="15.75" thickBot="1">
      <c r="A161" s="296"/>
      <c r="B161" s="135">
        <v>48.5</v>
      </c>
      <c r="C161" s="303" t="s">
        <v>132</v>
      </c>
      <c r="D161" s="300"/>
      <c r="E161" s="300"/>
      <c r="F161" s="300"/>
      <c r="G161" s="300"/>
      <c r="H161" s="300"/>
      <c r="I161" s="301"/>
    </row>
    <row r="162" spans="1:9" ht="15.75" thickBot="1">
      <c r="A162" s="296"/>
      <c r="B162" s="135">
        <v>170</v>
      </c>
      <c r="C162" s="303" t="s">
        <v>133</v>
      </c>
      <c r="D162" s="300"/>
      <c r="E162" s="300"/>
      <c r="F162" s="300"/>
      <c r="G162" s="300"/>
      <c r="H162" s="300"/>
      <c r="I162" s="301"/>
    </row>
    <row r="163" spans="1:9" ht="15.75" thickBot="1">
      <c r="A163" s="296"/>
      <c r="B163" s="135">
        <v>20</v>
      </c>
      <c r="C163" s="303" t="s">
        <v>134</v>
      </c>
      <c r="D163" s="300"/>
      <c r="E163" s="300"/>
      <c r="F163" s="300"/>
      <c r="G163" s="300"/>
      <c r="H163" s="300"/>
      <c r="I163" s="301"/>
    </row>
    <row r="164" spans="1:9" ht="15.75" thickBot="1">
      <c r="A164" s="296"/>
      <c r="B164" s="135">
        <v>6861</v>
      </c>
      <c r="C164" s="303" t="s">
        <v>135</v>
      </c>
      <c r="D164" s="300"/>
      <c r="E164" s="300"/>
      <c r="F164" s="300"/>
      <c r="G164" s="300"/>
      <c r="H164" s="300"/>
      <c r="I164" s="301"/>
    </row>
    <row r="165" spans="1:9" ht="15.75" thickBot="1">
      <c r="A165" s="296"/>
      <c r="B165" s="135">
        <v>150</v>
      </c>
      <c r="C165" s="303" t="s">
        <v>136</v>
      </c>
      <c r="D165" s="300"/>
      <c r="E165" s="300"/>
      <c r="F165" s="300"/>
      <c r="G165" s="300"/>
      <c r="H165" s="300"/>
      <c r="I165" s="301"/>
    </row>
    <row r="166" spans="1:9" ht="15.75" thickBot="1">
      <c r="A166" s="302"/>
      <c r="B166" s="135">
        <v>150</v>
      </c>
      <c r="C166" s="303" t="s">
        <v>137</v>
      </c>
      <c r="D166" s="300"/>
      <c r="E166" s="300"/>
      <c r="F166" s="300"/>
      <c r="G166" s="300"/>
      <c r="H166" s="300"/>
      <c r="I166" s="301"/>
    </row>
    <row r="167" spans="1:9" ht="15.75" thickBot="1">
      <c r="A167" s="294" t="s">
        <v>10</v>
      </c>
      <c r="B167" s="136">
        <f>SUM(B168:B175)</f>
        <v>4099</v>
      </c>
      <c r="C167" s="303"/>
      <c r="D167" s="300"/>
      <c r="E167" s="300"/>
      <c r="F167" s="300"/>
      <c r="G167" s="300"/>
      <c r="H167" s="300"/>
      <c r="I167" s="301"/>
    </row>
    <row r="168" spans="1:9" ht="15.75" thickBot="1">
      <c r="A168" s="296"/>
      <c r="B168" s="135">
        <v>400</v>
      </c>
      <c r="C168" s="303" t="s">
        <v>138</v>
      </c>
      <c r="D168" s="300"/>
      <c r="E168" s="300"/>
      <c r="F168" s="300"/>
      <c r="G168" s="300"/>
      <c r="H168" s="300"/>
      <c r="I168" s="301"/>
    </row>
    <row r="169" spans="1:9" ht="15.75" thickBot="1">
      <c r="A169" s="296"/>
      <c r="B169" s="135">
        <v>240</v>
      </c>
      <c r="C169" s="303" t="s">
        <v>139</v>
      </c>
      <c r="D169" s="300"/>
      <c r="E169" s="300"/>
      <c r="F169" s="300"/>
      <c r="G169" s="300"/>
      <c r="H169" s="300"/>
      <c r="I169" s="301"/>
    </row>
    <row r="170" spans="1:9" ht="15.75" thickBot="1">
      <c r="A170" s="296"/>
      <c r="B170" s="135">
        <v>144</v>
      </c>
      <c r="C170" s="303" t="s">
        <v>140</v>
      </c>
      <c r="D170" s="300"/>
      <c r="E170" s="300"/>
      <c r="F170" s="300"/>
      <c r="G170" s="300"/>
      <c r="H170" s="300"/>
      <c r="I170" s="301"/>
    </row>
    <row r="171" spans="1:9" ht="15.75" thickBot="1">
      <c r="A171" s="296"/>
      <c r="B171" s="135">
        <v>135</v>
      </c>
      <c r="C171" s="303" t="s">
        <v>141</v>
      </c>
      <c r="D171" s="300"/>
      <c r="E171" s="300"/>
      <c r="F171" s="300"/>
      <c r="G171" s="300"/>
      <c r="H171" s="300"/>
      <c r="I171" s="301"/>
    </row>
    <row r="172" spans="1:9" ht="15.75" thickBot="1">
      <c r="A172" s="296"/>
      <c r="B172" s="135">
        <v>120</v>
      </c>
      <c r="C172" s="303" t="s">
        <v>142</v>
      </c>
      <c r="D172" s="300"/>
      <c r="E172" s="300"/>
      <c r="F172" s="300"/>
      <c r="G172" s="300"/>
      <c r="H172" s="300"/>
      <c r="I172" s="301"/>
    </row>
    <row r="173" spans="1:9" ht="15.75" thickBot="1">
      <c r="A173" s="296"/>
      <c r="B173" s="135">
        <v>20</v>
      </c>
      <c r="C173" s="303" t="s">
        <v>143</v>
      </c>
      <c r="D173" s="300"/>
      <c r="E173" s="300"/>
      <c r="F173" s="300"/>
      <c r="G173" s="300"/>
      <c r="H173" s="300"/>
      <c r="I173" s="301"/>
    </row>
    <row r="174" spans="1:9" ht="15.75" thickBot="1">
      <c r="A174" s="296"/>
      <c r="B174" s="135">
        <v>160</v>
      </c>
      <c r="C174" s="303" t="s">
        <v>144</v>
      </c>
      <c r="D174" s="300"/>
      <c r="E174" s="300"/>
      <c r="F174" s="300"/>
      <c r="G174" s="300"/>
      <c r="H174" s="300"/>
      <c r="I174" s="301"/>
    </row>
    <row r="175" spans="1:9" ht="15.75" thickBot="1">
      <c r="A175" s="296"/>
      <c r="B175" s="135">
        <v>2880</v>
      </c>
      <c r="C175" s="303" t="s">
        <v>145</v>
      </c>
      <c r="D175" s="300"/>
      <c r="E175" s="300"/>
      <c r="F175" s="300"/>
      <c r="G175" s="300"/>
      <c r="H175" s="300"/>
      <c r="I175" s="301"/>
    </row>
    <row r="176" spans="1:9" ht="15.75" thickBot="1">
      <c r="A176" s="294" t="s">
        <v>11</v>
      </c>
      <c r="B176" s="134">
        <f>SUM(B177:B188)</f>
        <v>74259.8</v>
      </c>
      <c r="C176" s="303"/>
      <c r="D176" s="300"/>
      <c r="E176" s="300"/>
      <c r="F176" s="300"/>
      <c r="G176" s="300"/>
      <c r="H176" s="300"/>
      <c r="I176" s="301"/>
    </row>
    <row r="177" spans="1:9" ht="15.75" thickBot="1">
      <c r="A177" s="296"/>
      <c r="B177" s="135">
        <v>80</v>
      </c>
      <c r="C177" s="303" t="s">
        <v>146</v>
      </c>
      <c r="D177" s="300"/>
      <c r="E177" s="300"/>
      <c r="F177" s="300"/>
      <c r="G177" s="300"/>
      <c r="H177" s="300"/>
      <c r="I177" s="301"/>
    </row>
    <row r="178" spans="1:9" ht="15.75" thickBot="1">
      <c r="A178" s="296"/>
      <c r="B178" s="135">
        <v>37200</v>
      </c>
      <c r="C178" s="303" t="s">
        <v>147</v>
      </c>
      <c r="D178" s="300"/>
      <c r="E178" s="300"/>
      <c r="F178" s="300"/>
      <c r="G178" s="300"/>
      <c r="H178" s="300"/>
      <c r="I178" s="301"/>
    </row>
    <row r="179" spans="1:9" ht="15.75" thickBot="1">
      <c r="A179" s="296"/>
      <c r="B179" s="135">
        <v>15000</v>
      </c>
      <c r="C179" s="303" t="s">
        <v>148</v>
      </c>
      <c r="D179" s="300"/>
      <c r="E179" s="300"/>
      <c r="F179" s="300"/>
      <c r="G179" s="300"/>
      <c r="H179" s="300"/>
      <c r="I179" s="301"/>
    </row>
    <row r="180" spans="1:9" ht="15.75" thickBot="1">
      <c r="A180" s="296"/>
      <c r="B180" s="135">
        <v>16000</v>
      </c>
      <c r="C180" s="303" t="s">
        <v>149</v>
      </c>
      <c r="D180" s="300"/>
      <c r="E180" s="300"/>
      <c r="F180" s="300"/>
      <c r="G180" s="300"/>
      <c r="H180" s="300"/>
      <c r="I180" s="301"/>
    </row>
    <row r="181" spans="1:9" ht="15.75" thickBot="1">
      <c r="A181" s="296"/>
      <c r="B181" s="135">
        <v>464</v>
      </c>
      <c r="C181" s="303" t="s">
        <v>150</v>
      </c>
      <c r="D181" s="300"/>
      <c r="E181" s="300"/>
      <c r="F181" s="300"/>
      <c r="G181" s="300"/>
      <c r="H181" s="300"/>
      <c r="I181" s="301"/>
    </row>
    <row r="182" spans="1:9" ht="15.75" thickBot="1">
      <c r="A182" s="296"/>
      <c r="B182" s="135">
        <v>70</v>
      </c>
      <c r="C182" s="303" t="s">
        <v>151</v>
      </c>
      <c r="D182" s="300"/>
      <c r="E182" s="300"/>
      <c r="F182" s="300"/>
      <c r="G182" s="300"/>
      <c r="H182" s="300"/>
      <c r="I182" s="301"/>
    </row>
    <row r="183" spans="1:9" ht="15.75" thickBot="1">
      <c r="A183" s="296"/>
      <c r="B183" s="135">
        <v>20</v>
      </c>
      <c r="C183" s="303" t="s">
        <v>152</v>
      </c>
      <c r="D183" s="300"/>
      <c r="E183" s="300"/>
      <c r="F183" s="300"/>
      <c r="G183" s="300"/>
      <c r="H183" s="300"/>
      <c r="I183" s="301"/>
    </row>
    <row r="184" spans="1:9" ht="15.75" thickBot="1">
      <c r="A184" s="296"/>
      <c r="B184" s="135">
        <v>3054</v>
      </c>
      <c r="C184" s="303" t="s">
        <v>153</v>
      </c>
      <c r="D184" s="300"/>
      <c r="E184" s="300"/>
      <c r="F184" s="300"/>
      <c r="G184" s="300"/>
      <c r="H184" s="300"/>
      <c r="I184" s="301"/>
    </row>
    <row r="185" spans="1:9" ht="15.75" thickBot="1">
      <c r="A185" s="296"/>
      <c r="B185" s="135">
        <v>464.8</v>
      </c>
      <c r="C185" s="303" t="s">
        <v>154</v>
      </c>
      <c r="D185" s="300"/>
      <c r="E185" s="300"/>
      <c r="F185" s="300"/>
      <c r="G185" s="300"/>
      <c r="H185" s="300"/>
      <c r="I185" s="301"/>
    </row>
    <row r="186" spans="1:9" ht="15.75" thickBot="1">
      <c r="A186" s="296"/>
      <c r="B186" s="135">
        <v>532</v>
      </c>
      <c r="C186" s="303" t="s">
        <v>155</v>
      </c>
      <c r="D186" s="300"/>
      <c r="E186" s="300"/>
      <c r="F186" s="300"/>
      <c r="G186" s="300"/>
      <c r="H186" s="300"/>
      <c r="I186" s="301"/>
    </row>
    <row r="187" spans="1:9" ht="15.75" thickBot="1">
      <c r="A187" s="296"/>
      <c r="B187" s="135">
        <v>1170</v>
      </c>
      <c r="C187" s="297" t="s">
        <v>156</v>
      </c>
      <c r="D187" s="297"/>
      <c r="E187" s="297"/>
      <c r="F187" s="297"/>
      <c r="G187" s="297"/>
      <c r="H187" s="297"/>
      <c r="I187" s="298"/>
    </row>
    <row r="188" spans="1:9" ht="15.75" thickBot="1">
      <c r="A188" s="302"/>
      <c r="B188" s="135">
        <v>205</v>
      </c>
      <c r="C188" s="297" t="s">
        <v>157</v>
      </c>
      <c r="D188" s="297"/>
      <c r="E188" s="297"/>
      <c r="F188" s="297"/>
      <c r="G188" s="297"/>
      <c r="H188" s="297"/>
      <c r="I188" s="298"/>
    </row>
    <row r="189" spans="1:9" ht="15.75" thickBot="1">
      <c r="A189" s="153" t="s">
        <v>12</v>
      </c>
      <c r="B189" s="134">
        <v>0</v>
      </c>
      <c r="C189" s="303"/>
      <c r="D189" s="300"/>
      <c r="E189" s="300"/>
      <c r="F189" s="300"/>
      <c r="G189" s="300"/>
      <c r="H189" s="300"/>
      <c r="I189" s="301"/>
    </row>
    <row r="190" spans="1:9" ht="15.75" thickBot="1">
      <c r="A190" s="294" t="s">
        <v>13</v>
      </c>
      <c r="B190" s="134">
        <f>SUM(B191:B197)</f>
        <v>6133</v>
      </c>
      <c r="C190" s="303"/>
      <c r="D190" s="300"/>
      <c r="E190" s="300"/>
      <c r="F190" s="300"/>
      <c r="G190" s="300"/>
      <c r="H190" s="300"/>
      <c r="I190" s="301"/>
    </row>
    <row r="191" spans="1:9" ht="15.75" thickBot="1">
      <c r="A191" s="296"/>
      <c r="B191" s="135">
        <v>150</v>
      </c>
      <c r="C191" s="303" t="s">
        <v>158</v>
      </c>
      <c r="D191" s="300"/>
      <c r="E191" s="300"/>
      <c r="F191" s="300"/>
      <c r="G191" s="300"/>
      <c r="H191" s="300"/>
      <c r="I191" s="301"/>
    </row>
    <row r="192" spans="1:9" ht="15.75" thickBot="1">
      <c r="A192" s="296"/>
      <c r="B192" s="135">
        <v>80</v>
      </c>
      <c r="C192" s="303" t="s">
        <v>159</v>
      </c>
      <c r="D192" s="300"/>
      <c r="E192" s="300"/>
      <c r="F192" s="300"/>
      <c r="G192" s="300"/>
      <c r="H192" s="300"/>
      <c r="I192" s="301"/>
    </row>
    <row r="193" spans="1:9" ht="15.75" thickBot="1">
      <c r="A193" s="296"/>
      <c r="B193" s="135">
        <v>380</v>
      </c>
      <c r="C193" s="303" t="s">
        <v>160</v>
      </c>
      <c r="D193" s="300"/>
      <c r="E193" s="300"/>
      <c r="F193" s="300"/>
      <c r="G193" s="300"/>
      <c r="H193" s="300"/>
      <c r="I193" s="301"/>
    </row>
    <row r="194" spans="1:9" ht="15.75" thickBot="1">
      <c r="A194" s="296"/>
      <c r="B194" s="135">
        <v>60</v>
      </c>
      <c r="C194" s="303" t="s">
        <v>161</v>
      </c>
      <c r="D194" s="300"/>
      <c r="E194" s="300"/>
      <c r="F194" s="300"/>
      <c r="G194" s="300"/>
      <c r="H194" s="300"/>
      <c r="I194" s="301"/>
    </row>
    <row r="195" spans="1:9" ht="15.75" thickBot="1">
      <c r="A195" s="296"/>
      <c r="B195" s="135">
        <v>5073</v>
      </c>
      <c r="C195" s="303" t="s">
        <v>162</v>
      </c>
      <c r="D195" s="300"/>
      <c r="E195" s="300"/>
      <c r="F195" s="300"/>
      <c r="G195" s="300"/>
      <c r="H195" s="300"/>
      <c r="I195" s="301"/>
    </row>
    <row r="196" spans="1:9" ht="15.75" thickBot="1">
      <c r="A196" s="296"/>
      <c r="B196" s="135">
        <f>140+190</f>
        <v>330</v>
      </c>
      <c r="C196" s="303" t="s">
        <v>163</v>
      </c>
      <c r="D196" s="300"/>
      <c r="E196" s="300"/>
      <c r="F196" s="300"/>
      <c r="G196" s="300"/>
      <c r="H196" s="300"/>
      <c r="I196" s="301"/>
    </row>
    <row r="197" spans="1:9" ht="15.75" thickBot="1">
      <c r="A197" s="296"/>
      <c r="B197" s="135">
        <v>60</v>
      </c>
      <c r="C197" s="303" t="s">
        <v>164</v>
      </c>
      <c r="D197" s="300"/>
      <c r="E197" s="300"/>
      <c r="F197" s="300"/>
      <c r="G197" s="300"/>
      <c r="H197" s="300"/>
      <c r="I197" s="301"/>
    </row>
    <row r="198" spans="1:9" ht="15.75" thickBot="1">
      <c r="A198" s="294" t="s">
        <v>14</v>
      </c>
      <c r="B198" s="134">
        <f>SUM(B199:B213)</f>
        <v>0</v>
      </c>
      <c r="C198" s="303"/>
      <c r="D198" s="300"/>
      <c r="E198" s="300"/>
      <c r="F198" s="300"/>
      <c r="G198" s="300"/>
      <c r="H198" s="300"/>
      <c r="I198" s="301"/>
    </row>
    <row r="199" spans="1:9" ht="15.75" thickBot="1">
      <c r="A199" s="296"/>
      <c r="B199" s="135"/>
      <c r="C199" s="303"/>
      <c r="D199" s="300"/>
      <c r="E199" s="300"/>
      <c r="F199" s="300"/>
      <c r="G199" s="300"/>
      <c r="H199" s="300"/>
      <c r="I199" s="301"/>
    </row>
    <row r="200" spans="1:9" ht="15.75" thickBot="1">
      <c r="A200" s="296"/>
      <c r="B200" s="135"/>
      <c r="C200" s="303"/>
      <c r="D200" s="300"/>
      <c r="E200" s="300"/>
      <c r="F200" s="300"/>
      <c r="G200" s="300"/>
      <c r="H200" s="300"/>
      <c r="I200" s="301"/>
    </row>
    <row r="201" spans="1:9" ht="15.75" thickBot="1">
      <c r="A201" s="296"/>
      <c r="B201" s="135"/>
      <c r="C201" s="303"/>
      <c r="D201" s="300"/>
      <c r="E201" s="300"/>
      <c r="F201" s="300"/>
      <c r="G201" s="300"/>
      <c r="H201" s="300"/>
      <c r="I201" s="301"/>
    </row>
    <row r="202" spans="1:9" ht="15.75" thickBot="1">
      <c r="A202" s="296"/>
      <c r="B202" s="135"/>
      <c r="C202" s="303"/>
      <c r="D202" s="300"/>
      <c r="E202" s="300"/>
      <c r="F202" s="300"/>
      <c r="G202" s="300"/>
      <c r="H202" s="300"/>
      <c r="I202" s="301"/>
    </row>
    <row r="203" spans="1:9" ht="15.75" thickBot="1">
      <c r="A203" s="302"/>
      <c r="B203" s="135"/>
      <c r="C203" s="303"/>
      <c r="D203" s="300"/>
      <c r="E203" s="300"/>
      <c r="F203" s="300"/>
      <c r="G203" s="300"/>
      <c r="H203" s="300"/>
      <c r="I203" s="301"/>
    </row>
    <row r="204" spans="1:9" ht="15.75" thickBot="1">
      <c r="A204" s="294" t="s">
        <v>15</v>
      </c>
      <c r="B204" s="134">
        <f>SUM(B205:B219)</f>
        <v>0</v>
      </c>
      <c r="C204" s="303"/>
      <c r="D204" s="300"/>
      <c r="E204" s="300"/>
      <c r="F204" s="300"/>
      <c r="G204" s="300"/>
      <c r="H204" s="300"/>
      <c r="I204" s="301"/>
    </row>
    <row r="205" spans="1:9" ht="15.75" thickBot="1">
      <c r="A205" s="296"/>
      <c r="B205" s="135"/>
      <c r="C205" s="303"/>
      <c r="D205" s="300"/>
      <c r="E205" s="300"/>
      <c r="F205" s="300"/>
      <c r="G205" s="300"/>
      <c r="H205" s="300"/>
      <c r="I205" s="301"/>
    </row>
    <row r="206" spans="1:9" ht="15.75" thickBot="1">
      <c r="A206" s="296"/>
      <c r="B206" s="135"/>
      <c r="C206" s="303"/>
      <c r="D206" s="300"/>
      <c r="E206" s="300"/>
      <c r="F206" s="300"/>
      <c r="G206" s="300"/>
      <c r="H206" s="300"/>
      <c r="I206" s="301"/>
    </row>
    <row r="207" spans="1:9" ht="15.75" thickBot="1">
      <c r="A207" s="296"/>
      <c r="B207" s="135"/>
      <c r="C207" s="303"/>
      <c r="D207" s="300"/>
      <c r="E207" s="300"/>
      <c r="F207" s="300"/>
      <c r="G207" s="300"/>
      <c r="H207" s="300"/>
      <c r="I207" s="301"/>
    </row>
    <row r="208" spans="1:9" ht="15.75" thickBot="1">
      <c r="A208" s="296"/>
      <c r="B208" s="135"/>
      <c r="C208" s="303"/>
      <c r="D208" s="300"/>
      <c r="E208" s="300"/>
      <c r="F208" s="300"/>
      <c r="G208" s="300"/>
      <c r="H208" s="300"/>
      <c r="I208" s="301"/>
    </row>
    <row r="209" spans="1:11" ht="15.75" thickBot="1">
      <c r="A209" s="296"/>
      <c r="B209" s="135"/>
      <c r="C209" s="303"/>
      <c r="D209" s="300"/>
      <c r="E209" s="300"/>
      <c r="F209" s="300"/>
      <c r="G209" s="300"/>
      <c r="H209" s="300"/>
      <c r="I209" s="301"/>
    </row>
    <row r="210" spans="1:11" ht="15.75" thickBot="1">
      <c r="A210" s="296"/>
      <c r="B210" s="135"/>
      <c r="C210" s="303"/>
      <c r="D210" s="300"/>
      <c r="E210" s="300"/>
      <c r="F210" s="300"/>
      <c r="G210" s="300"/>
      <c r="H210" s="300"/>
      <c r="I210" s="301"/>
    </row>
    <row r="211" spans="1:11" ht="15.75" thickBot="1">
      <c r="A211" s="296"/>
      <c r="B211" s="135"/>
      <c r="C211" s="303"/>
      <c r="D211" s="300"/>
      <c r="E211" s="300"/>
      <c r="F211" s="300"/>
      <c r="G211" s="300"/>
      <c r="H211" s="300"/>
      <c r="I211" s="301"/>
    </row>
    <row r="212" spans="1:11" ht="15.75" thickBot="1">
      <c r="A212" s="296"/>
      <c r="B212" s="135"/>
      <c r="C212" s="303"/>
      <c r="D212" s="300"/>
      <c r="E212" s="300"/>
      <c r="F212" s="300"/>
      <c r="G212" s="300"/>
      <c r="H212" s="300"/>
      <c r="I212" s="301"/>
    </row>
    <row r="213" spans="1:11" ht="15.75" thickBot="1">
      <c r="A213" s="296"/>
      <c r="B213" s="135"/>
      <c r="C213" s="303"/>
      <c r="D213" s="300"/>
      <c r="E213" s="300"/>
      <c r="F213" s="300"/>
      <c r="G213" s="300"/>
      <c r="H213" s="300"/>
      <c r="I213" s="301"/>
    </row>
    <row r="214" spans="1:11" ht="15.75" thickBot="1">
      <c r="A214" s="296"/>
      <c r="B214" s="135"/>
      <c r="C214" s="303"/>
      <c r="D214" s="300"/>
      <c r="E214" s="300"/>
      <c r="F214" s="300"/>
      <c r="G214" s="300"/>
      <c r="H214" s="300"/>
      <c r="I214" s="301"/>
    </row>
    <row r="215" spans="1:11" ht="15.75" thickBot="1">
      <c r="A215" s="296"/>
      <c r="B215" s="135"/>
      <c r="C215" s="303"/>
      <c r="D215" s="300"/>
      <c r="E215" s="300"/>
      <c r="F215" s="300"/>
      <c r="G215" s="300"/>
      <c r="H215" s="300"/>
      <c r="I215" s="301"/>
    </row>
    <row r="216" spans="1:11" ht="15.75" thickBot="1">
      <c r="A216" s="296"/>
      <c r="B216" s="135"/>
      <c r="C216" s="303"/>
      <c r="D216" s="300"/>
      <c r="E216" s="300"/>
      <c r="F216" s="300"/>
      <c r="G216" s="300"/>
      <c r="H216" s="300"/>
      <c r="I216" s="301"/>
    </row>
    <row r="217" spans="1:11" ht="15.75" thickBot="1">
      <c r="A217" s="296"/>
      <c r="B217" s="135"/>
      <c r="C217" s="303"/>
      <c r="D217" s="300"/>
      <c r="E217" s="300"/>
      <c r="F217" s="300"/>
      <c r="G217" s="300"/>
      <c r="H217" s="300"/>
      <c r="I217" s="301"/>
    </row>
    <row r="218" spans="1:11" ht="15.75" thickBot="1">
      <c r="A218" s="296"/>
      <c r="B218" s="135"/>
      <c r="C218" s="303"/>
      <c r="D218" s="300"/>
      <c r="E218" s="300"/>
      <c r="F218" s="300"/>
      <c r="G218" s="300"/>
      <c r="H218" s="300"/>
      <c r="I218" s="301"/>
    </row>
    <row r="219" spans="1:11" ht="15.75" thickBot="1">
      <c r="A219" s="302"/>
      <c r="B219" s="135"/>
      <c r="C219" s="303"/>
      <c r="D219" s="300"/>
      <c r="E219" s="300"/>
      <c r="F219" s="300"/>
      <c r="G219" s="300"/>
      <c r="H219" s="300"/>
      <c r="I219" s="301"/>
    </row>
    <row r="220" spans="1:11" ht="15.75" thickBot="1">
      <c r="A220" s="137" t="s">
        <v>20</v>
      </c>
      <c r="B220" s="138">
        <f>B90+B94+B109+B125+B128+B152+B167+B176+B189+B190+B198+B204</f>
        <v>121408.41</v>
      </c>
      <c r="C220" s="304"/>
      <c r="D220" s="297"/>
      <c r="E220" s="297"/>
      <c r="F220" s="297"/>
      <c r="G220" s="297"/>
      <c r="H220" s="297"/>
      <c r="I220" s="298"/>
      <c r="K220" s="139" t="s">
        <v>24</v>
      </c>
    </row>
  </sheetData>
  <mergeCells count="171">
    <mergeCell ref="C219:I219"/>
    <mergeCell ref="C220:I220"/>
    <mergeCell ref="C213:I213"/>
    <mergeCell ref="C214:I214"/>
    <mergeCell ref="C215:I215"/>
    <mergeCell ref="C216:I216"/>
    <mergeCell ref="C217:I217"/>
    <mergeCell ref="C218:I218"/>
    <mergeCell ref="A204:A219"/>
    <mergeCell ref="C204:I204"/>
    <mergeCell ref="C205:I205"/>
    <mergeCell ref="C206:I206"/>
    <mergeCell ref="C207:I207"/>
    <mergeCell ref="C208:I208"/>
    <mergeCell ref="C209:I209"/>
    <mergeCell ref="C210:I210"/>
    <mergeCell ref="C211:I211"/>
    <mergeCell ref="C212:I212"/>
    <mergeCell ref="A198:A203"/>
    <mergeCell ref="C198:I198"/>
    <mergeCell ref="C199:I199"/>
    <mergeCell ref="C200:I200"/>
    <mergeCell ref="C201:I201"/>
    <mergeCell ref="C202:I202"/>
    <mergeCell ref="C203:I203"/>
    <mergeCell ref="C189:I189"/>
    <mergeCell ref="A190:A197"/>
    <mergeCell ref="C190:I190"/>
    <mergeCell ref="C191:I191"/>
    <mergeCell ref="C192:I192"/>
    <mergeCell ref="C193:I193"/>
    <mergeCell ref="C194:I194"/>
    <mergeCell ref="C195:I195"/>
    <mergeCell ref="C196:I196"/>
    <mergeCell ref="C197:I197"/>
    <mergeCell ref="C184:I184"/>
    <mergeCell ref="C185:I185"/>
    <mergeCell ref="C186:I186"/>
    <mergeCell ref="C187:I187"/>
    <mergeCell ref="C188:I188"/>
    <mergeCell ref="C174:I174"/>
    <mergeCell ref="C175:I175"/>
    <mergeCell ref="A176:A188"/>
    <mergeCell ref="C176:I176"/>
    <mergeCell ref="C177:I177"/>
    <mergeCell ref="C178:I178"/>
    <mergeCell ref="C179:I179"/>
    <mergeCell ref="C180:I180"/>
    <mergeCell ref="C181:I181"/>
    <mergeCell ref="C182:I182"/>
    <mergeCell ref="A167:A175"/>
    <mergeCell ref="C167:I167"/>
    <mergeCell ref="C168:I168"/>
    <mergeCell ref="C169:I169"/>
    <mergeCell ref="C170:I170"/>
    <mergeCell ref="C171:I171"/>
    <mergeCell ref="C172:I172"/>
    <mergeCell ref="C173:I173"/>
    <mergeCell ref="C183:I183"/>
    <mergeCell ref="C164:I164"/>
    <mergeCell ref="C150:I150"/>
    <mergeCell ref="C151:I151"/>
    <mergeCell ref="A152:A166"/>
    <mergeCell ref="C152:I152"/>
    <mergeCell ref="C153:I153"/>
    <mergeCell ref="C154:I154"/>
    <mergeCell ref="C155:I155"/>
    <mergeCell ref="C156:I156"/>
    <mergeCell ref="C157:I157"/>
    <mergeCell ref="C158:I158"/>
    <mergeCell ref="C165:I165"/>
    <mergeCell ref="C166:I166"/>
    <mergeCell ref="C140:I140"/>
    <mergeCell ref="C141:I141"/>
    <mergeCell ref="C142:I142"/>
    <mergeCell ref="C143:I143"/>
    <mergeCell ref="C159:I159"/>
    <mergeCell ref="C160:I160"/>
    <mergeCell ref="C161:I161"/>
    <mergeCell ref="C162:I162"/>
    <mergeCell ref="C163:I163"/>
    <mergeCell ref="C132:I132"/>
    <mergeCell ref="C133:I133"/>
    <mergeCell ref="C134:I134"/>
    <mergeCell ref="C135:I135"/>
    <mergeCell ref="C136:I136"/>
    <mergeCell ref="C137:I137"/>
    <mergeCell ref="C124:I124"/>
    <mergeCell ref="A125:A127"/>
    <mergeCell ref="C125:I125"/>
    <mergeCell ref="C126:I126"/>
    <mergeCell ref="C127:I127"/>
    <mergeCell ref="A128:A151"/>
    <mergeCell ref="C128:I128"/>
    <mergeCell ref="C129:I129"/>
    <mergeCell ref="C130:I130"/>
    <mergeCell ref="C131:I131"/>
    <mergeCell ref="C144:I144"/>
    <mergeCell ref="C145:I145"/>
    <mergeCell ref="C146:I146"/>
    <mergeCell ref="C147:I147"/>
    <mergeCell ref="C148:I148"/>
    <mergeCell ref="C149:I149"/>
    <mergeCell ref="C138:I138"/>
    <mergeCell ref="C139:I139"/>
    <mergeCell ref="C118:I118"/>
    <mergeCell ref="C119:I119"/>
    <mergeCell ref="C120:I120"/>
    <mergeCell ref="C121:I121"/>
    <mergeCell ref="C122:I122"/>
    <mergeCell ref="C123:I123"/>
    <mergeCell ref="A109:A124"/>
    <mergeCell ref="C109:I109"/>
    <mergeCell ref="C110:I110"/>
    <mergeCell ref="C111:I111"/>
    <mergeCell ref="C112:I112"/>
    <mergeCell ref="C113:I113"/>
    <mergeCell ref="C114:I114"/>
    <mergeCell ref="C115:I115"/>
    <mergeCell ref="C116:I116"/>
    <mergeCell ref="C117:I117"/>
    <mergeCell ref="C103:I103"/>
    <mergeCell ref="C104:I104"/>
    <mergeCell ref="C105:I105"/>
    <mergeCell ref="C106:I106"/>
    <mergeCell ref="C107:I107"/>
    <mergeCell ref="C108:I108"/>
    <mergeCell ref="A94:A108"/>
    <mergeCell ref="C94:I94"/>
    <mergeCell ref="C95:I95"/>
    <mergeCell ref="C96:I96"/>
    <mergeCell ref="C97:I97"/>
    <mergeCell ref="C98:I98"/>
    <mergeCell ref="C99:I99"/>
    <mergeCell ref="C100:I100"/>
    <mergeCell ref="C101:I101"/>
    <mergeCell ref="C102:I102"/>
    <mergeCell ref="A58:G58"/>
    <mergeCell ref="A74:I74"/>
    <mergeCell ref="C89:I89"/>
    <mergeCell ref="A90:A93"/>
    <mergeCell ref="C90:I90"/>
    <mergeCell ref="C91:I91"/>
    <mergeCell ref="C92:I92"/>
    <mergeCell ref="C93:I93"/>
    <mergeCell ref="C52:I52"/>
    <mergeCell ref="C53:I53"/>
    <mergeCell ref="A54:A55"/>
    <mergeCell ref="C54:I54"/>
    <mergeCell ref="C55:I55"/>
    <mergeCell ref="C56:I56"/>
    <mergeCell ref="A49:A51"/>
    <mergeCell ref="C49:I49"/>
    <mergeCell ref="C50:I50"/>
    <mergeCell ref="C51:I51"/>
    <mergeCell ref="F23:G23"/>
    <mergeCell ref="F24:G24"/>
    <mergeCell ref="H24:I24"/>
    <mergeCell ref="A26:E26"/>
    <mergeCell ref="A28:F28"/>
    <mergeCell ref="C45:I45"/>
    <mergeCell ref="A3:I3"/>
    <mergeCell ref="A4:I4"/>
    <mergeCell ref="B5:C5"/>
    <mergeCell ref="B9:C9"/>
    <mergeCell ref="F9:G9"/>
    <mergeCell ref="H9:I9"/>
    <mergeCell ref="A46:A48"/>
    <mergeCell ref="C46:I46"/>
    <mergeCell ref="C47:I47"/>
    <mergeCell ref="C48:I4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8"/>
  <sheetViews>
    <sheetView tabSelected="1" zoomScale="96" zoomScaleNormal="96" workbookViewId="0">
      <selection activeCell="J228" sqref="J228"/>
    </sheetView>
  </sheetViews>
  <sheetFormatPr defaultRowHeight="15"/>
  <cols>
    <col min="1" max="1" width="11.5703125" customWidth="1"/>
    <col min="2" max="2" width="12.5703125" customWidth="1"/>
    <col min="3" max="3" width="11" customWidth="1"/>
    <col min="4" max="4" width="11.28515625" customWidth="1"/>
    <col min="5" max="5" width="15" customWidth="1"/>
    <col min="6" max="6" width="13.7109375" customWidth="1"/>
    <col min="7" max="7" width="12.28515625" customWidth="1"/>
    <col min="8" max="8" width="14.140625" customWidth="1"/>
    <col min="9" max="9" width="13.42578125" customWidth="1"/>
    <col min="10" max="10" width="12" customWidth="1"/>
    <col min="11" max="11" width="12.85546875" customWidth="1"/>
    <col min="12" max="12" width="11.7109375" bestFit="1" customWidth="1"/>
    <col min="13" max="13" width="12.28515625" customWidth="1"/>
    <col min="15" max="15" width="11.7109375" bestFit="1" customWidth="1"/>
  </cols>
  <sheetData>
    <row r="1" spans="1:14" ht="8.25" customHeight="1"/>
    <row r="2" spans="1:14" hidden="1"/>
    <row r="3" spans="1:14" ht="15.75">
      <c r="A3" s="352" t="s">
        <v>189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4" ht="15.75">
      <c r="A4" s="352" t="s">
        <v>190</v>
      </c>
      <c r="B4" s="352"/>
      <c r="C4" s="352"/>
      <c r="D4" s="352"/>
      <c r="E4" s="352"/>
      <c r="F4" s="352"/>
      <c r="G4" s="352"/>
      <c r="H4" s="352"/>
      <c r="I4" s="352"/>
      <c r="J4" s="352"/>
    </row>
    <row r="5" spans="1:14" ht="21" customHeight="1">
      <c r="A5" s="344" t="s">
        <v>173</v>
      </c>
      <c r="B5" s="344"/>
      <c r="C5" s="344"/>
      <c r="D5" s="345">
        <v>16400.04</v>
      </c>
      <c r="E5" s="345"/>
      <c r="F5" s="184"/>
    </row>
    <row r="6" spans="1:14">
      <c r="A6" s="344" t="s">
        <v>174</v>
      </c>
      <c r="B6" s="344"/>
      <c r="C6" s="344"/>
      <c r="D6" s="345">
        <f>16400.04-D7</f>
        <v>13974.801388286334</v>
      </c>
      <c r="E6" s="341"/>
      <c r="F6" s="184"/>
    </row>
    <row r="7" spans="1:14">
      <c r="A7" s="344" t="s">
        <v>175</v>
      </c>
      <c r="B7" s="344"/>
      <c r="C7" s="344"/>
      <c r="D7" s="345">
        <f>B33/D8</f>
        <v>2425.2386117136657</v>
      </c>
      <c r="E7" s="345"/>
      <c r="F7" s="184"/>
    </row>
    <row r="8" spans="1:14">
      <c r="A8" s="346" t="s">
        <v>191</v>
      </c>
      <c r="B8" s="346"/>
      <c r="C8" s="346"/>
      <c r="D8" s="347">
        <v>9.2200000000000006</v>
      </c>
      <c r="E8" s="348"/>
      <c r="F8" s="184"/>
      <c r="K8" s="70"/>
    </row>
    <row r="9" spans="1:14" ht="6.75" customHeight="1" thickBot="1">
      <c r="A9" s="183"/>
      <c r="B9" s="182"/>
      <c r="C9" s="3"/>
      <c r="D9" s="3"/>
      <c r="E9" s="3"/>
      <c r="F9" s="3"/>
      <c r="G9" s="3"/>
      <c r="H9" s="3"/>
      <c r="I9" s="3"/>
      <c r="J9" s="70"/>
      <c r="K9" s="70"/>
    </row>
    <row r="10" spans="1:14" ht="48.75" customHeight="1" thickBot="1">
      <c r="A10" s="188"/>
      <c r="B10" s="189" t="s">
        <v>54</v>
      </c>
      <c r="C10" s="190" t="s">
        <v>2</v>
      </c>
      <c r="D10" s="191" t="s">
        <v>3</v>
      </c>
      <c r="E10" s="192" t="s">
        <v>4</v>
      </c>
      <c r="F10" s="190" t="s">
        <v>184</v>
      </c>
      <c r="G10" s="190" t="s">
        <v>5</v>
      </c>
      <c r="H10" s="189" t="s">
        <v>6</v>
      </c>
      <c r="I10" s="190" t="s">
        <v>55</v>
      </c>
      <c r="J10" s="190" t="s">
        <v>7</v>
      </c>
      <c r="K10" s="11"/>
    </row>
    <row r="11" spans="1:14" ht="15.75" thickBot="1">
      <c r="A11" s="14" t="s">
        <v>31</v>
      </c>
      <c r="B11" s="236" t="s">
        <v>35</v>
      </c>
      <c r="C11" s="236"/>
      <c r="D11" s="93">
        <v>198851.14</v>
      </c>
      <c r="E11" s="69"/>
      <c r="F11" s="237" t="s">
        <v>49</v>
      </c>
      <c r="G11" s="236"/>
      <c r="H11" s="342">
        <v>84608.58</v>
      </c>
      <c r="I11" s="342"/>
      <c r="J11" s="11"/>
    </row>
    <row r="12" spans="1:14" ht="15.75" thickBot="1">
      <c r="A12" s="16" t="s">
        <v>32</v>
      </c>
      <c r="B12" s="17">
        <v>128847.66</v>
      </c>
      <c r="C12" s="18">
        <v>99939.19</v>
      </c>
      <c r="D12" s="19">
        <f>B12-C12</f>
        <v>28908.47</v>
      </c>
      <c r="E12" s="94">
        <f t="shared" ref="E12:E23" si="0">C12-J12</f>
        <v>96073.760200000004</v>
      </c>
      <c r="F12" s="95"/>
      <c r="G12" s="95">
        <v>0</v>
      </c>
      <c r="H12" s="177">
        <f>L66</f>
        <v>43658.95</v>
      </c>
      <c r="I12" s="178">
        <f>16400.04*2</f>
        <v>32800.080000000002</v>
      </c>
      <c r="J12" s="94">
        <f>B12*0.03</f>
        <v>3865.4297999999999</v>
      </c>
      <c r="K12" s="162"/>
    </row>
    <row r="13" spans="1:14" ht="15.75" thickBot="1">
      <c r="A13" s="25" t="s">
        <v>36</v>
      </c>
      <c r="B13" s="26">
        <f>B12</f>
        <v>128847.66</v>
      </c>
      <c r="C13" s="24">
        <v>87463.64</v>
      </c>
      <c r="D13" s="89">
        <f t="shared" ref="D13:D23" si="1">B13-C13</f>
        <v>41384.020000000004</v>
      </c>
      <c r="E13" s="20">
        <f t="shared" si="0"/>
        <v>83598.210200000001</v>
      </c>
      <c r="F13" s="20">
        <v>954</v>
      </c>
      <c r="G13" s="94">
        <f>B48</f>
        <v>400</v>
      </c>
      <c r="H13" s="90">
        <f t="shared" ref="H13:H23" si="2">L67</f>
        <v>61275.450000000004</v>
      </c>
      <c r="I13" s="23">
        <f>16400.04*2</f>
        <v>32800.080000000002</v>
      </c>
      <c r="J13" s="92">
        <f>B13*0.03</f>
        <v>3865.4297999999999</v>
      </c>
      <c r="L13" s="162"/>
    </row>
    <row r="14" spans="1:14" ht="15.75" thickBot="1">
      <c r="A14" s="25" t="s">
        <v>37</v>
      </c>
      <c r="B14" s="26">
        <f t="shared" ref="B14:B23" si="3">B13</f>
        <v>128847.66</v>
      </c>
      <c r="C14" s="24">
        <v>80641.039999999994</v>
      </c>
      <c r="D14" s="89">
        <f t="shared" si="1"/>
        <v>48206.62000000001</v>
      </c>
      <c r="E14" s="20">
        <f t="shared" si="0"/>
        <v>76775.610199999996</v>
      </c>
      <c r="F14" s="20">
        <f>B115</f>
        <v>950</v>
      </c>
      <c r="G14" s="20">
        <f>B50+B51+B52</f>
        <v>8334.7800000000007</v>
      </c>
      <c r="H14" s="22">
        <f t="shared" si="2"/>
        <v>44122.67</v>
      </c>
      <c r="I14" s="23">
        <f>I13</f>
        <v>32800.080000000002</v>
      </c>
      <c r="J14" s="92">
        <f t="shared" ref="J14" si="4">B14*0.03</f>
        <v>3865.4297999999999</v>
      </c>
      <c r="L14" s="162"/>
    </row>
    <row r="15" spans="1:14" ht="15.75" thickBot="1">
      <c r="A15" s="25" t="s">
        <v>38</v>
      </c>
      <c r="B15" s="26">
        <f t="shared" si="3"/>
        <v>128847.66</v>
      </c>
      <c r="C15" s="24">
        <v>98016.62</v>
      </c>
      <c r="D15" s="89">
        <f t="shared" si="1"/>
        <v>30831.040000000008</v>
      </c>
      <c r="E15" s="20">
        <f t="shared" si="0"/>
        <v>95076.121399999989</v>
      </c>
      <c r="F15" s="20"/>
      <c r="G15" s="20"/>
      <c r="H15" s="22">
        <f t="shared" si="2"/>
        <v>45291.08</v>
      </c>
      <c r="I15" s="23">
        <f t="shared" ref="I15:I17" si="5">I14</f>
        <v>32800.080000000002</v>
      </c>
      <c r="J15" s="92">
        <f>C15*0.03</f>
        <v>2940.4985999999999</v>
      </c>
      <c r="L15" s="162"/>
    </row>
    <row r="16" spans="1:14" ht="15.75" thickBot="1">
      <c r="A16" s="25" t="s">
        <v>8</v>
      </c>
      <c r="B16" s="26">
        <f t="shared" si="3"/>
        <v>128847.66</v>
      </c>
      <c r="C16" s="24">
        <v>116745.78</v>
      </c>
      <c r="D16" s="89">
        <f t="shared" si="1"/>
        <v>12101.880000000005</v>
      </c>
      <c r="E16" s="20">
        <f t="shared" si="0"/>
        <v>113243.4066</v>
      </c>
      <c r="F16" s="56">
        <f>B134+B135+B147+B146+B148+B149+B150+B151+B153+B154+B155+B156+B157+B152+B142+B143</f>
        <v>8909</v>
      </c>
      <c r="G16" s="56">
        <f>B53</f>
        <v>5000</v>
      </c>
      <c r="H16" s="22">
        <f t="shared" si="2"/>
        <v>74069.090000000011</v>
      </c>
      <c r="I16" s="23">
        <f t="shared" si="5"/>
        <v>32800.080000000002</v>
      </c>
      <c r="J16" s="92">
        <f t="shared" ref="J16:J23" si="6">C16*0.03</f>
        <v>3502.3733999999999</v>
      </c>
      <c r="K16" s="162"/>
      <c r="L16" s="162"/>
      <c r="N16" s="162"/>
    </row>
    <row r="17" spans="1:12" ht="15.75" thickBot="1">
      <c r="A17" s="25" t="s">
        <v>9</v>
      </c>
      <c r="B17" s="26">
        <f t="shared" si="3"/>
        <v>128847.66</v>
      </c>
      <c r="C17" s="24">
        <v>114540.51</v>
      </c>
      <c r="D17" s="89">
        <f t="shared" si="1"/>
        <v>14307.150000000009</v>
      </c>
      <c r="E17" s="20">
        <f t="shared" si="0"/>
        <v>111104.2947</v>
      </c>
      <c r="F17" s="20">
        <f>B162+B163+B164+B165+B166+B167+B159+B160</f>
        <v>10102.82</v>
      </c>
      <c r="G17" s="20">
        <f>B55+B56</f>
        <v>13997.5</v>
      </c>
      <c r="H17" s="22">
        <f t="shared" si="2"/>
        <v>43461.82</v>
      </c>
      <c r="I17" s="23">
        <f t="shared" si="5"/>
        <v>32800.080000000002</v>
      </c>
      <c r="J17" s="92">
        <f t="shared" si="6"/>
        <v>3436.2152999999998</v>
      </c>
      <c r="L17" s="162"/>
    </row>
    <row r="18" spans="1:12" ht="15.75" thickBot="1">
      <c r="A18" s="25" t="s">
        <v>10</v>
      </c>
      <c r="B18" s="26"/>
      <c r="C18" s="27">
        <v>83435.92</v>
      </c>
      <c r="D18" s="89">
        <f t="shared" si="1"/>
        <v>-83435.92</v>
      </c>
      <c r="E18" s="20">
        <f t="shared" si="0"/>
        <v>80932.842399999994</v>
      </c>
      <c r="F18" s="20">
        <f>140</f>
        <v>140</v>
      </c>
      <c r="G18" s="28"/>
      <c r="H18" s="29">
        <f t="shared" si="2"/>
        <v>95572.55</v>
      </c>
      <c r="I18" s="23"/>
      <c r="J18" s="92">
        <f t="shared" si="6"/>
        <v>2503.0776000000001</v>
      </c>
      <c r="L18" s="162"/>
    </row>
    <row r="19" spans="1:12" ht="15.75" thickBot="1">
      <c r="A19" s="25" t="s">
        <v>11</v>
      </c>
      <c r="B19" s="26"/>
      <c r="C19" s="27">
        <v>26837.27</v>
      </c>
      <c r="D19" s="89">
        <f t="shared" si="1"/>
        <v>-26837.27</v>
      </c>
      <c r="E19" s="20">
        <f t="shared" si="0"/>
        <v>26032.151900000001</v>
      </c>
      <c r="F19" s="20"/>
      <c r="G19" s="28">
        <f>B60</f>
        <v>115506.19</v>
      </c>
      <c r="H19" s="176">
        <f>L73</f>
        <v>96140.67</v>
      </c>
      <c r="I19" s="23"/>
      <c r="J19" s="92">
        <f t="shared" si="6"/>
        <v>805.11810000000003</v>
      </c>
      <c r="L19" s="162"/>
    </row>
    <row r="20" spans="1:12" ht="15.75" thickBot="1">
      <c r="A20" s="25" t="s">
        <v>12</v>
      </c>
      <c r="B20" s="26"/>
      <c r="C20" s="27">
        <v>15336.16</v>
      </c>
      <c r="D20" s="89">
        <f t="shared" si="1"/>
        <v>-15336.16</v>
      </c>
      <c r="E20" s="20">
        <f t="shared" si="0"/>
        <v>14876.075199999999</v>
      </c>
      <c r="F20" s="20"/>
      <c r="G20" s="28"/>
      <c r="H20" s="29">
        <f t="shared" si="2"/>
        <v>31787.279999999999</v>
      </c>
      <c r="I20" s="23"/>
      <c r="J20" s="92">
        <f t="shared" si="6"/>
        <v>460.08479999999997</v>
      </c>
      <c r="L20" s="162"/>
    </row>
    <row r="21" spans="1:12" ht="15.75" thickBot="1">
      <c r="A21" s="25" t="s">
        <v>13</v>
      </c>
      <c r="B21" s="26">
        <f>B16</f>
        <v>128847.66</v>
      </c>
      <c r="C21" s="27">
        <v>11520.27</v>
      </c>
      <c r="D21" s="89">
        <f t="shared" si="1"/>
        <v>117327.39</v>
      </c>
      <c r="E21" s="20">
        <f t="shared" si="0"/>
        <v>11174.661900000001</v>
      </c>
      <c r="F21" s="20"/>
      <c r="G21" s="28"/>
      <c r="H21" s="29">
        <f t="shared" si="2"/>
        <v>35462.19</v>
      </c>
      <c r="I21" s="23">
        <v>32800.080000000002</v>
      </c>
      <c r="J21" s="92">
        <f t="shared" si="6"/>
        <v>345.60809999999998</v>
      </c>
      <c r="L21" s="162"/>
    </row>
    <row r="22" spans="1:12" ht="15.75" thickBot="1">
      <c r="A22" s="25" t="s">
        <v>14</v>
      </c>
      <c r="B22" s="26">
        <f t="shared" si="3"/>
        <v>128847.66</v>
      </c>
      <c r="C22" s="27">
        <v>18102.919999999998</v>
      </c>
      <c r="D22" s="89">
        <f t="shared" si="1"/>
        <v>110744.74</v>
      </c>
      <c r="E22" s="20">
        <f t="shared" si="0"/>
        <v>17559.832399999999</v>
      </c>
      <c r="F22" s="20"/>
      <c r="G22" s="28"/>
      <c r="H22" s="176">
        <f>L76</f>
        <v>28823.35</v>
      </c>
      <c r="I22" s="23">
        <v>32800.080000000002</v>
      </c>
      <c r="J22" s="92">
        <f t="shared" si="6"/>
        <v>543.08759999999995</v>
      </c>
      <c r="L22" s="162"/>
    </row>
    <row r="23" spans="1:12" ht="15.75" thickBot="1">
      <c r="A23" s="25" t="s">
        <v>15</v>
      </c>
      <c r="B23" s="26">
        <f t="shared" si="3"/>
        <v>128847.66</v>
      </c>
      <c r="C23" s="31">
        <v>9494.74</v>
      </c>
      <c r="D23" s="89">
        <f t="shared" si="1"/>
        <v>119352.92</v>
      </c>
      <c r="E23" s="20">
        <f t="shared" si="0"/>
        <v>9209.8978000000006</v>
      </c>
      <c r="F23" s="20"/>
      <c r="G23" s="32"/>
      <c r="H23" s="374">
        <f>L77</f>
        <v>28267.88</v>
      </c>
      <c r="I23" s="23">
        <v>32800.080000000002</v>
      </c>
      <c r="J23" s="92">
        <f t="shared" si="6"/>
        <v>284.84219999999999</v>
      </c>
      <c r="L23" s="162"/>
    </row>
    <row r="24" spans="1:12" ht="15.75" thickBot="1">
      <c r="A24" s="35" t="s">
        <v>33</v>
      </c>
      <c r="B24" s="36">
        <f t="shared" ref="B24:E24" si="7">SUM(B12:B23)</f>
        <v>1159628.9400000002</v>
      </c>
      <c r="C24" s="37">
        <f>SUM(C12:C23)</f>
        <v>762074.06000000017</v>
      </c>
      <c r="D24" s="35">
        <f t="shared" si="7"/>
        <v>397554.88</v>
      </c>
      <c r="E24" s="37">
        <f t="shared" si="7"/>
        <v>735656.86489999993</v>
      </c>
      <c r="F24" s="160">
        <f>SUM(F12:F23)</f>
        <v>21055.82</v>
      </c>
      <c r="G24" s="160">
        <f>SUM(G12:G23)</f>
        <v>143238.47</v>
      </c>
      <c r="H24" s="161">
        <f>SUM(H12:H23)</f>
        <v>627932.98</v>
      </c>
      <c r="I24" s="40">
        <f>SUM(I12:I23)</f>
        <v>295200.72000000009</v>
      </c>
      <c r="J24" s="87">
        <f>SUM(J12:J23)</f>
        <v>26417.195100000001</v>
      </c>
      <c r="L24" s="162"/>
    </row>
    <row r="25" spans="1:12" ht="15.75" thickBot="1">
      <c r="F25" s="256">
        <f>F24+G24+H24+I24+J24</f>
        <v>1113845.1851000001</v>
      </c>
      <c r="G25" s="257"/>
      <c r="H25" s="41"/>
      <c r="I25" s="42"/>
      <c r="L25" s="162"/>
    </row>
    <row r="26" spans="1:12" ht="15.75" thickBot="1">
      <c r="F26" s="258" t="s">
        <v>50</v>
      </c>
      <c r="G26" s="259"/>
      <c r="H26" s="260">
        <f>H11+C24-F25</f>
        <v>-267162.54509999999</v>
      </c>
      <c r="I26" s="261"/>
      <c r="J26">
        <v>10615.75</v>
      </c>
      <c r="L26" s="162"/>
    </row>
    <row r="27" spans="1:12">
      <c r="H27" s="180" t="s">
        <v>172</v>
      </c>
      <c r="I27" s="181">
        <f>D11+D24</f>
        <v>596406.02</v>
      </c>
      <c r="K27" s="200"/>
    </row>
    <row r="28" spans="1:12">
      <c r="H28" s="180"/>
      <c r="I28" s="181"/>
      <c r="K28" s="162"/>
    </row>
    <row r="29" spans="1:12">
      <c r="H29" s="195"/>
      <c r="I29" s="181"/>
    </row>
    <row r="30" spans="1:12" s="184" customFormat="1" ht="12" customHeight="1" thickBot="1">
      <c r="A30" s="343" t="s">
        <v>56</v>
      </c>
      <c r="B30" s="343"/>
      <c r="C30" s="343"/>
      <c r="D30" s="343"/>
      <c r="E30" s="343"/>
      <c r="F30" s="193"/>
    </row>
    <row r="31" spans="1:12" ht="15.75" thickBot="1">
      <c r="A31" s="75"/>
      <c r="B31" s="76" t="s">
        <v>185</v>
      </c>
      <c r="C31" s="76" t="s">
        <v>17</v>
      </c>
      <c r="D31" s="76" t="s">
        <v>18</v>
      </c>
      <c r="E31" s="8" t="s">
        <v>19</v>
      </c>
      <c r="F31" s="77" t="s">
        <v>21</v>
      </c>
      <c r="H31" s="162"/>
      <c r="J31" s="162"/>
      <c r="K31" s="162"/>
    </row>
    <row r="32" spans="1:12" ht="15.75" thickBot="1">
      <c r="A32" s="263" t="s">
        <v>57</v>
      </c>
      <c r="B32" s="264"/>
      <c r="C32" s="264"/>
      <c r="D32" s="264"/>
      <c r="E32" s="264"/>
      <c r="F32" s="265"/>
      <c r="J32" s="162"/>
    </row>
    <row r="33" spans="1:11" ht="15.75" thickBot="1">
      <c r="A33" s="72" t="s">
        <v>32</v>
      </c>
      <c r="B33" s="113">
        <v>22360.7</v>
      </c>
      <c r="C33" s="113">
        <v>16648.91</v>
      </c>
      <c r="D33" s="113">
        <v>5711.79</v>
      </c>
      <c r="E33" s="372">
        <f>$D$7*2</f>
        <v>4850.4772234273314</v>
      </c>
      <c r="F33" s="114">
        <v>0</v>
      </c>
      <c r="K33" s="162"/>
    </row>
    <row r="34" spans="1:11" ht="15.75" thickBot="1">
      <c r="A34" s="72" t="s">
        <v>36</v>
      </c>
      <c r="B34" s="113">
        <v>22360.7</v>
      </c>
      <c r="C34" s="113">
        <v>16648.91</v>
      </c>
      <c r="D34" s="113">
        <v>5711.79</v>
      </c>
      <c r="E34" s="372">
        <f t="shared" ref="E34:E43" si="8">$D$7*2</f>
        <v>4850.4772234273314</v>
      </c>
      <c r="F34" s="115">
        <v>0</v>
      </c>
    </row>
    <row r="35" spans="1:11" ht="15.75" thickBot="1">
      <c r="A35" s="72" t="s">
        <v>37</v>
      </c>
      <c r="B35" s="113">
        <v>22360.7</v>
      </c>
      <c r="C35" s="113"/>
      <c r="D35" s="113"/>
      <c r="E35" s="372">
        <f t="shared" si="8"/>
        <v>4850.4772234273314</v>
      </c>
      <c r="F35" s="116"/>
    </row>
    <row r="36" spans="1:11" ht="15.75" thickBot="1">
      <c r="A36" s="72" t="s">
        <v>38</v>
      </c>
      <c r="B36" s="113">
        <v>22360.7</v>
      </c>
      <c r="C36" s="113"/>
      <c r="D36" s="113"/>
      <c r="E36" s="372">
        <f t="shared" si="8"/>
        <v>4850.4772234273314</v>
      </c>
      <c r="F36" s="116"/>
    </row>
    <row r="37" spans="1:11" ht="15.75" thickBot="1">
      <c r="A37" s="44" t="s">
        <v>8</v>
      </c>
      <c r="B37" s="113">
        <v>22360.7</v>
      </c>
      <c r="C37" s="24"/>
      <c r="D37" s="24"/>
      <c r="E37" s="372">
        <f t="shared" si="8"/>
        <v>4850.4772234273314</v>
      </c>
      <c r="F37" s="117"/>
    </row>
    <row r="38" spans="1:11" ht="15.75" thickBot="1">
      <c r="A38" s="44" t="s">
        <v>10</v>
      </c>
      <c r="B38" s="113"/>
      <c r="C38" s="24"/>
      <c r="D38" s="24"/>
      <c r="E38" s="372">
        <f t="shared" si="8"/>
        <v>4850.4772234273314</v>
      </c>
      <c r="F38" s="117"/>
    </row>
    <row r="39" spans="1:11" ht="15.75" thickBot="1">
      <c r="A39" s="44" t="s">
        <v>11</v>
      </c>
      <c r="B39" s="113"/>
      <c r="C39" s="24"/>
      <c r="D39" s="24"/>
      <c r="E39" s="372">
        <f t="shared" si="8"/>
        <v>4850.4772234273314</v>
      </c>
      <c r="F39" s="117"/>
    </row>
    <row r="40" spans="1:11" ht="15.75" thickBot="1">
      <c r="A40" s="44" t="s">
        <v>12</v>
      </c>
      <c r="B40" s="113"/>
      <c r="C40" s="24"/>
      <c r="D40" s="24"/>
      <c r="E40" s="372">
        <f t="shared" si="8"/>
        <v>4850.4772234273314</v>
      </c>
      <c r="F40" s="117"/>
    </row>
    <row r="41" spans="1:11" ht="15.75" thickBot="1">
      <c r="A41" s="44" t="s">
        <v>13</v>
      </c>
      <c r="B41" s="113">
        <v>22360.7</v>
      </c>
      <c r="C41" s="24"/>
      <c r="D41" s="24"/>
      <c r="E41" s="372">
        <f t="shared" si="8"/>
        <v>4850.4772234273314</v>
      </c>
      <c r="F41" s="117"/>
    </row>
    <row r="42" spans="1:11" ht="15.75" thickBot="1">
      <c r="A42" s="44" t="s">
        <v>14</v>
      </c>
      <c r="B42" s="113">
        <v>22360.7</v>
      </c>
      <c r="C42" s="24"/>
      <c r="D42" s="24"/>
      <c r="E42" s="372">
        <f t="shared" si="8"/>
        <v>4850.4772234273314</v>
      </c>
      <c r="F42" s="117"/>
    </row>
    <row r="43" spans="1:11" ht="15.75" thickBot="1">
      <c r="A43" s="44" t="s">
        <v>15</v>
      </c>
      <c r="B43" s="113">
        <v>22360.7</v>
      </c>
      <c r="C43" s="24"/>
      <c r="D43" s="24"/>
      <c r="E43" s="372">
        <f t="shared" si="8"/>
        <v>4850.4772234273314</v>
      </c>
      <c r="F43" s="117"/>
    </row>
    <row r="44" spans="1:11" ht="15.75" thickBot="1">
      <c r="A44" s="35" t="s">
        <v>20</v>
      </c>
      <c r="B44" s="24">
        <f>SUM(B33:B43)</f>
        <v>178885.60000000003</v>
      </c>
      <c r="C44" s="24">
        <f>SUM(C33:C43)</f>
        <v>33297.82</v>
      </c>
      <c r="D44" s="24">
        <f>SUM(D33:D43)</f>
        <v>11423.58</v>
      </c>
      <c r="E44" s="373">
        <f>SUM(E33:E43)</f>
        <v>53355.249457700658</v>
      </c>
      <c r="F44" s="117">
        <f>SUM(F33:F43)</f>
        <v>0</v>
      </c>
    </row>
    <row r="45" spans="1:11" ht="7.5" customHeight="1" thickBot="1">
      <c r="A45" s="45"/>
    </row>
    <row r="46" spans="1:11" ht="25.5" customHeight="1" thickBot="1">
      <c r="A46" s="16"/>
      <c r="B46" s="96" t="s">
        <v>181</v>
      </c>
      <c r="C46" s="263" t="s">
        <v>23</v>
      </c>
      <c r="D46" s="264"/>
      <c r="E46" s="264"/>
      <c r="F46" s="264"/>
      <c r="G46" s="264"/>
      <c r="H46" s="264"/>
      <c r="I46" s="266"/>
      <c r="K46" s="11"/>
    </row>
    <row r="47" spans="1:11" ht="15.75" thickBot="1">
      <c r="A47" s="335" t="s">
        <v>36</v>
      </c>
      <c r="B47" s="171">
        <v>3945.45</v>
      </c>
      <c r="C47" s="360" t="s">
        <v>61</v>
      </c>
      <c r="D47" s="361"/>
      <c r="E47" s="361"/>
      <c r="F47" s="361"/>
      <c r="G47" s="361"/>
      <c r="H47" s="361"/>
      <c r="I47" s="362"/>
      <c r="K47" s="11"/>
    </row>
    <row r="48" spans="1:11" ht="15.75" thickBot="1">
      <c r="A48" s="363"/>
      <c r="B48" s="164">
        <v>400</v>
      </c>
      <c r="C48" s="244" t="s">
        <v>62</v>
      </c>
      <c r="D48" s="245"/>
      <c r="E48" s="245"/>
      <c r="F48" s="245"/>
      <c r="G48" s="245"/>
      <c r="H48" s="245"/>
      <c r="I48" s="246"/>
      <c r="K48" s="11"/>
    </row>
    <row r="49" spans="1:12" ht="15.75" thickBot="1">
      <c r="A49" s="336"/>
      <c r="B49" s="169">
        <v>15000</v>
      </c>
      <c r="C49" s="353" t="s">
        <v>234</v>
      </c>
      <c r="D49" s="354"/>
      <c r="E49" s="354"/>
      <c r="F49" s="354"/>
      <c r="G49" s="354"/>
      <c r="H49" s="354"/>
      <c r="I49" s="355"/>
      <c r="K49" s="11"/>
    </row>
    <row r="50" spans="1:12" ht="15.75" thickBot="1">
      <c r="A50" s="333" t="s">
        <v>37</v>
      </c>
      <c r="B50" s="166">
        <v>4550</v>
      </c>
      <c r="C50" s="253" t="s">
        <v>200</v>
      </c>
      <c r="D50" s="254"/>
      <c r="E50" s="254"/>
      <c r="F50" s="254"/>
      <c r="G50" s="254"/>
      <c r="H50" s="254"/>
      <c r="I50" s="255"/>
    </row>
    <row r="51" spans="1:12" ht="15.75" thickBot="1">
      <c r="A51" s="356"/>
      <c r="B51" s="166">
        <v>2834.78</v>
      </c>
      <c r="C51" s="253" t="s">
        <v>199</v>
      </c>
      <c r="D51" s="254"/>
      <c r="E51" s="254"/>
      <c r="F51" s="254"/>
      <c r="G51" s="254"/>
      <c r="H51" s="254"/>
      <c r="I51" s="255"/>
    </row>
    <row r="52" spans="1:12" ht="15.75" thickBot="1">
      <c r="A52" s="334"/>
      <c r="B52" s="166">
        <v>950</v>
      </c>
      <c r="C52" s="253" t="s">
        <v>63</v>
      </c>
      <c r="D52" s="254"/>
      <c r="E52" s="254"/>
      <c r="F52" s="254"/>
      <c r="G52" s="254"/>
      <c r="H52" s="254"/>
      <c r="I52" s="255"/>
    </row>
    <row r="53" spans="1:12" ht="15.75" thickBot="1">
      <c r="A53" s="333" t="s">
        <v>8</v>
      </c>
      <c r="B53" s="165">
        <v>5000</v>
      </c>
      <c r="C53" s="253" t="s">
        <v>166</v>
      </c>
      <c r="D53" s="254"/>
      <c r="E53" s="254"/>
      <c r="F53" s="254"/>
      <c r="G53" s="254"/>
      <c r="H53" s="254"/>
      <c r="I53" s="255"/>
    </row>
    <row r="54" spans="1:12" ht="15.75" thickBot="1">
      <c r="A54" s="334"/>
      <c r="B54" s="169">
        <v>29520</v>
      </c>
      <c r="C54" s="357" t="s">
        <v>167</v>
      </c>
      <c r="D54" s="358"/>
      <c r="E54" s="358"/>
      <c r="F54" s="358"/>
      <c r="G54" s="358"/>
      <c r="H54" s="358"/>
      <c r="I54" s="359"/>
    </row>
    <row r="55" spans="1:12" ht="15.75" thickBot="1">
      <c r="A55" s="333" t="s">
        <v>9</v>
      </c>
      <c r="B55" s="166">
        <v>7997.5</v>
      </c>
      <c r="C55" s="253" t="s">
        <v>194</v>
      </c>
      <c r="D55" s="254"/>
      <c r="E55" s="254"/>
      <c r="F55" s="254"/>
      <c r="G55" s="254"/>
      <c r="H55" s="254"/>
      <c r="I55" s="255"/>
    </row>
    <row r="56" spans="1:12" ht="15.75" thickBot="1">
      <c r="A56" s="334"/>
      <c r="B56" s="167">
        <v>6000</v>
      </c>
      <c r="C56" s="253" t="s">
        <v>195</v>
      </c>
      <c r="D56" s="254"/>
      <c r="E56" s="254"/>
      <c r="F56" s="254"/>
      <c r="G56" s="254"/>
      <c r="H56" s="254"/>
      <c r="I56" s="255"/>
    </row>
    <row r="57" spans="1:12" ht="15.75" thickBot="1">
      <c r="A57" s="335" t="s">
        <v>10</v>
      </c>
      <c r="B57" s="170">
        <v>1040</v>
      </c>
      <c r="C57" s="364" t="s">
        <v>168</v>
      </c>
      <c r="D57" s="337"/>
      <c r="E57" s="337"/>
      <c r="F57" s="337"/>
      <c r="G57" s="337"/>
      <c r="H57" s="337"/>
      <c r="I57" s="338"/>
    </row>
    <row r="58" spans="1:12" ht="15.75" thickBot="1">
      <c r="A58" s="336"/>
      <c r="B58" s="170">
        <v>68897.02</v>
      </c>
      <c r="C58" s="337" t="s">
        <v>171</v>
      </c>
      <c r="D58" s="337"/>
      <c r="E58" s="337"/>
      <c r="F58" s="337"/>
      <c r="G58" s="337"/>
      <c r="H58" s="337"/>
      <c r="I58" s="338"/>
      <c r="K58" s="162"/>
    </row>
    <row r="59" spans="1:12" ht="15.75" thickBot="1">
      <c r="A59" s="365" t="s">
        <v>11</v>
      </c>
      <c r="B59" s="170">
        <v>16000</v>
      </c>
      <c r="C59" s="364" t="s">
        <v>176</v>
      </c>
      <c r="D59" s="337"/>
      <c r="E59" s="337"/>
      <c r="F59" s="337"/>
      <c r="G59" s="337"/>
      <c r="H59" s="337"/>
      <c r="I59" s="338"/>
      <c r="K59" s="162"/>
    </row>
    <row r="60" spans="1:12" ht="15.75" thickBot="1">
      <c r="A60" s="366"/>
      <c r="B60" s="168">
        <v>115506.19</v>
      </c>
      <c r="C60" s="339" t="s">
        <v>169</v>
      </c>
      <c r="D60" s="339"/>
      <c r="E60" s="339"/>
      <c r="F60" s="339"/>
      <c r="G60" s="339"/>
      <c r="H60" s="339"/>
      <c r="I60" s="340"/>
      <c r="K60" s="162"/>
    </row>
    <row r="61" spans="1:12" ht="15.75" thickBot="1">
      <c r="A61" s="163" t="s">
        <v>13</v>
      </c>
      <c r="B61" s="170">
        <v>1040</v>
      </c>
      <c r="C61" s="337" t="s">
        <v>170</v>
      </c>
      <c r="D61" s="337"/>
      <c r="E61" s="337"/>
      <c r="F61" s="337"/>
      <c r="G61" s="337"/>
      <c r="H61" s="337"/>
      <c r="I61" s="338"/>
    </row>
    <row r="62" spans="1:12" ht="15.75" thickBot="1">
      <c r="A62" s="47" t="s">
        <v>20</v>
      </c>
      <c r="B62" s="35">
        <f>SUM(B47:B61)</f>
        <v>278680.94</v>
      </c>
      <c r="C62" s="253"/>
      <c r="D62" s="254"/>
      <c r="E62" s="254"/>
      <c r="F62" s="254"/>
      <c r="G62" s="254"/>
      <c r="H62" s="254"/>
      <c r="I62" s="255"/>
      <c r="K62" s="49" t="s">
        <v>24</v>
      </c>
    </row>
    <row r="63" spans="1:12" ht="15.75" thickBot="1"/>
    <row r="64" spans="1:12" ht="47.25" customHeight="1" thickBot="1">
      <c r="A64" s="187">
        <v>16400.04</v>
      </c>
      <c r="B64" s="79" t="s">
        <v>60</v>
      </c>
      <c r="C64" s="80" t="s">
        <v>26</v>
      </c>
      <c r="D64" s="81" t="s">
        <v>39</v>
      </c>
      <c r="E64" s="82" t="s">
        <v>183</v>
      </c>
      <c r="F64" s="83" t="s">
        <v>41</v>
      </c>
      <c r="G64" s="83" t="s">
        <v>42</v>
      </c>
      <c r="H64" s="81" t="s">
        <v>193</v>
      </c>
      <c r="I64" s="82" t="s">
        <v>44</v>
      </c>
      <c r="J64" s="82" t="s">
        <v>46</v>
      </c>
      <c r="K64" s="81" t="s">
        <v>182</v>
      </c>
      <c r="L64" s="84" t="s">
        <v>28</v>
      </c>
    </row>
    <row r="65" spans="1:14" ht="27" hidden="1" customHeight="1" thickBot="1">
      <c r="A65" s="50" t="s">
        <v>29</v>
      </c>
      <c r="B65" s="119">
        <v>0.36</v>
      </c>
      <c r="C65" s="119">
        <v>0.64</v>
      </c>
      <c r="D65" s="120">
        <v>0.6</v>
      </c>
      <c r="E65" s="121">
        <v>0.09</v>
      </c>
      <c r="F65" s="122">
        <v>0.19</v>
      </c>
      <c r="G65" s="122">
        <v>0.21</v>
      </c>
      <c r="H65" s="120">
        <v>0.41</v>
      </c>
      <c r="I65" s="121">
        <v>0.01</v>
      </c>
      <c r="J65" s="15" t="s">
        <v>47</v>
      </c>
      <c r="K65" s="15" t="s">
        <v>30</v>
      </c>
      <c r="L65" s="20"/>
    </row>
    <row r="66" spans="1:14" ht="15.75" thickBot="1">
      <c r="A66" s="71" t="s">
        <v>32</v>
      </c>
      <c r="B66" s="100">
        <v>7809.55</v>
      </c>
      <c r="C66" s="100">
        <v>13900</v>
      </c>
      <c r="D66" s="100">
        <v>9840.02</v>
      </c>
      <c r="E66" s="100"/>
      <c r="F66" s="100"/>
      <c r="G66" s="100">
        <f>G80</f>
        <v>205</v>
      </c>
      <c r="H66" s="100">
        <f>H80</f>
        <v>380</v>
      </c>
      <c r="I66" s="100"/>
      <c r="J66" s="104">
        <v>0</v>
      </c>
      <c r="K66" s="104">
        <v>11524.38</v>
      </c>
      <c r="L66" s="118">
        <f t="shared" ref="L66:L77" si="9">SUM(B66:K66)</f>
        <v>43658.95</v>
      </c>
      <c r="N66" s="162"/>
    </row>
    <row r="67" spans="1:14" ht="15.75" thickBot="1">
      <c r="A67" s="71" t="s">
        <v>36</v>
      </c>
      <c r="B67" s="100">
        <v>7809.55</v>
      </c>
      <c r="C67" s="100">
        <f>C81+13900</f>
        <v>14235</v>
      </c>
      <c r="D67" s="100">
        <v>9840.02</v>
      </c>
      <c r="E67" s="100"/>
      <c r="F67" s="100"/>
      <c r="G67" s="100">
        <f t="shared" ref="G67:G75" si="10">G81</f>
        <v>625</v>
      </c>
      <c r="H67" s="100">
        <f>3945.45+15000+H81</f>
        <v>19895.95</v>
      </c>
      <c r="I67" s="100"/>
      <c r="J67" s="104">
        <v>463.33</v>
      </c>
      <c r="K67" s="105">
        <v>8406.6</v>
      </c>
      <c r="L67" s="98">
        <f t="shared" si="9"/>
        <v>61275.450000000004</v>
      </c>
      <c r="N67" s="162"/>
    </row>
    <row r="68" spans="1:14" ht="15.75" thickBot="1">
      <c r="A68" s="71" t="s">
        <v>37</v>
      </c>
      <c r="B68" s="100">
        <v>7809.55</v>
      </c>
      <c r="C68" s="186">
        <v>13900</v>
      </c>
      <c r="D68" s="100">
        <v>9840.02</v>
      </c>
      <c r="E68" s="100"/>
      <c r="F68" s="100"/>
      <c r="G68" s="100"/>
      <c r="H68" s="100">
        <f>H82</f>
        <v>5275</v>
      </c>
      <c r="I68" s="100"/>
      <c r="J68" s="104"/>
      <c r="K68" s="104">
        <v>7298.1</v>
      </c>
      <c r="L68" s="98">
        <f t="shared" si="9"/>
        <v>44122.67</v>
      </c>
      <c r="N68" s="162"/>
    </row>
    <row r="69" spans="1:14" ht="15.75" thickBot="1">
      <c r="A69" s="71" t="s">
        <v>38</v>
      </c>
      <c r="B69" s="100">
        <v>7809.55</v>
      </c>
      <c r="C69" s="100">
        <v>13900</v>
      </c>
      <c r="D69" s="100">
        <v>9840.02</v>
      </c>
      <c r="E69" s="100"/>
      <c r="F69" s="100"/>
      <c r="G69" s="100"/>
      <c r="H69" s="100">
        <f t="shared" ref="H69:H71" si="11">H83</f>
        <v>6078</v>
      </c>
      <c r="I69" s="100"/>
      <c r="J69" s="104"/>
      <c r="K69" s="104">
        <v>7663.51</v>
      </c>
      <c r="L69" s="98">
        <f t="shared" si="9"/>
        <v>45291.08</v>
      </c>
      <c r="N69" s="162"/>
    </row>
    <row r="70" spans="1:14" ht="15.75" thickBot="1">
      <c r="A70" s="52" t="s">
        <v>8</v>
      </c>
      <c r="B70" s="100">
        <v>7809.55</v>
      </c>
      <c r="C70" s="100">
        <v>13900</v>
      </c>
      <c r="D70" s="100">
        <v>9840.02</v>
      </c>
      <c r="E70" s="100">
        <v>29520</v>
      </c>
      <c r="F70" s="100"/>
      <c r="G70" s="100">
        <f t="shared" si="10"/>
        <v>549</v>
      </c>
      <c r="H70" s="100">
        <f t="shared" si="11"/>
        <v>6355</v>
      </c>
      <c r="I70" s="100"/>
      <c r="J70" s="21" t="s">
        <v>24</v>
      </c>
      <c r="K70" s="150">
        <v>6095.52</v>
      </c>
      <c r="L70" s="98">
        <f t="shared" si="9"/>
        <v>74069.090000000011</v>
      </c>
      <c r="N70" s="162"/>
    </row>
    <row r="71" spans="1:14" ht="15.75" thickBot="1">
      <c r="A71" s="54" t="s">
        <v>9</v>
      </c>
      <c r="B71" s="100">
        <v>7809.55</v>
      </c>
      <c r="C71" s="100">
        <v>13900</v>
      </c>
      <c r="D71" s="100">
        <v>9840.02</v>
      </c>
      <c r="E71" s="100"/>
      <c r="F71" s="100"/>
      <c r="G71" s="100">
        <f t="shared" si="10"/>
        <v>300</v>
      </c>
      <c r="H71" s="100">
        <f t="shared" si="11"/>
        <v>7585.29</v>
      </c>
      <c r="I71" s="100"/>
      <c r="J71" s="21"/>
      <c r="K71" s="150">
        <v>4026.96</v>
      </c>
      <c r="L71" s="98">
        <f t="shared" si="9"/>
        <v>43461.82</v>
      </c>
      <c r="N71" s="162"/>
    </row>
    <row r="72" spans="1:14" ht="15.75" thickBot="1">
      <c r="A72" s="54" t="s">
        <v>10</v>
      </c>
      <c r="B72" s="100">
        <v>7809.55</v>
      </c>
      <c r="C72" s="100"/>
      <c r="D72" s="100">
        <v>9840.02</v>
      </c>
      <c r="E72" s="100"/>
      <c r="F72" s="100"/>
      <c r="G72" s="100">
        <f t="shared" si="10"/>
        <v>919</v>
      </c>
      <c r="H72" s="100">
        <f>68897.02+H86</f>
        <v>71937.02</v>
      </c>
      <c r="I72" s="100">
        <v>1040</v>
      </c>
      <c r="J72" s="21"/>
      <c r="K72" s="150">
        <v>4026.96</v>
      </c>
      <c r="L72" s="98">
        <f t="shared" si="9"/>
        <v>95572.55</v>
      </c>
      <c r="N72" s="162"/>
    </row>
    <row r="73" spans="1:14" ht="15.75" thickBot="1">
      <c r="A73" s="54" t="s">
        <v>11</v>
      </c>
      <c r="B73" s="100">
        <v>7809.55</v>
      </c>
      <c r="C73" s="100"/>
      <c r="D73" s="100">
        <v>9840.02</v>
      </c>
      <c r="E73" s="100"/>
      <c r="F73" s="100"/>
      <c r="G73" s="100">
        <f t="shared" si="10"/>
        <v>1724</v>
      </c>
      <c r="H73" s="100">
        <f>B59+H87</f>
        <v>72535.8</v>
      </c>
      <c r="I73" s="100"/>
      <c r="J73" s="56"/>
      <c r="K73" s="151">
        <v>4231.3</v>
      </c>
      <c r="L73" s="98">
        <f t="shared" si="9"/>
        <v>96140.67</v>
      </c>
      <c r="N73" s="162"/>
    </row>
    <row r="74" spans="1:14" ht="15.75" thickBot="1">
      <c r="A74" s="54" t="s">
        <v>12</v>
      </c>
      <c r="B74" s="100">
        <v>7809.55</v>
      </c>
      <c r="C74" s="100"/>
      <c r="D74" s="100">
        <v>9840.02</v>
      </c>
      <c r="E74" s="100"/>
      <c r="F74" s="100"/>
      <c r="G74" s="100"/>
      <c r="H74" s="100"/>
      <c r="I74" s="100"/>
      <c r="J74" s="57" t="s">
        <v>24</v>
      </c>
      <c r="K74" s="152">
        <v>14137.71</v>
      </c>
      <c r="L74" s="98">
        <f t="shared" si="9"/>
        <v>31787.279999999999</v>
      </c>
    </row>
    <row r="75" spans="1:14" ht="15.75" thickBot="1">
      <c r="A75" s="58" t="s">
        <v>13</v>
      </c>
      <c r="B75" s="100">
        <v>7809.55</v>
      </c>
      <c r="C75" s="100"/>
      <c r="D75" s="100">
        <v>9840.02</v>
      </c>
      <c r="E75" s="100"/>
      <c r="F75" s="100"/>
      <c r="G75" s="100">
        <f t="shared" si="10"/>
        <v>150</v>
      </c>
      <c r="H75" s="100">
        <f>H89</f>
        <v>5983</v>
      </c>
      <c r="I75" s="100">
        <v>1040</v>
      </c>
      <c r="J75" s="56"/>
      <c r="K75" s="151">
        <v>10639.62</v>
      </c>
      <c r="L75" s="98">
        <f t="shared" si="9"/>
        <v>35462.19</v>
      </c>
      <c r="N75" s="162"/>
    </row>
    <row r="76" spans="1:14" ht="15.75" thickBot="1">
      <c r="A76" s="61" t="s">
        <v>14</v>
      </c>
      <c r="B76" s="100">
        <v>7809.55</v>
      </c>
      <c r="C76" s="100"/>
      <c r="D76" s="100">
        <v>9840.02</v>
      </c>
      <c r="E76" s="100"/>
      <c r="F76" s="100"/>
      <c r="G76" s="100"/>
      <c r="H76" s="100">
        <f>H90</f>
        <v>560</v>
      </c>
      <c r="I76" s="100"/>
      <c r="J76" s="57"/>
      <c r="K76" s="152">
        <f>2735.81+2474.18+2270.69+3133.1</f>
        <v>10613.78</v>
      </c>
      <c r="L76" s="98">
        <f t="shared" si="9"/>
        <v>28823.35</v>
      </c>
    </row>
    <row r="77" spans="1:14" ht="15.75" thickBot="1">
      <c r="A77" s="67" t="s">
        <v>15</v>
      </c>
      <c r="B77" s="100">
        <v>7809.55</v>
      </c>
      <c r="C77" s="100"/>
      <c r="D77" s="100">
        <v>9840.02</v>
      </c>
      <c r="E77" s="100"/>
      <c r="F77" s="100"/>
      <c r="G77" s="100">
        <f>G91</f>
        <v>60</v>
      </c>
      <c r="H77" s="100">
        <f>H91</f>
        <v>232</v>
      </c>
      <c r="I77" s="100"/>
      <c r="J77" s="56" t="s">
        <v>24</v>
      </c>
      <c r="K77" s="151">
        <f>2613.07+2554.93+3039.43+2118.88</f>
        <v>10326.310000000001</v>
      </c>
      <c r="L77" s="98">
        <f>SUM(B77:K77)</f>
        <v>28267.88</v>
      </c>
    </row>
    <row r="78" spans="1:14" ht="15.75" thickBot="1">
      <c r="A78" s="68" t="s">
        <v>20</v>
      </c>
      <c r="B78" s="73">
        <f t="shared" ref="B78:G78" si="12">SUM(B66:B77)</f>
        <v>93714.60000000002</v>
      </c>
      <c r="C78" s="74">
        <f t="shared" si="12"/>
        <v>83735</v>
      </c>
      <c r="D78" s="86">
        <f t="shared" si="12"/>
        <v>118080.24000000003</v>
      </c>
      <c r="E78" s="87">
        <f t="shared" si="12"/>
        <v>29520</v>
      </c>
      <c r="F78" s="87">
        <f t="shared" si="12"/>
        <v>0</v>
      </c>
      <c r="G78" s="40">
        <f t="shared" si="12"/>
        <v>4532</v>
      </c>
      <c r="H78" s="78">
        <f t="shared" ref="H78:L78" si="13">SUM(H66:H77)</f>
        <v>196817.06</v>
      </c>
      <c r="I78" s="74">
        <f t="shared" si="13"/>
        <v>2080</v>
      </c>
      <c r="J78" s="74">
        <f t="shared" si="13"/>
        <v>463.33</v>
      </c>
      <c r="K78" s="78">
        <f>SUM(K66:K77)</f>
        <v>98990.75</v>
      </c>
      <c r="L78" s="74">
        <f t="shared" si="13"/>
        <v>627932.98</v>
      </c>
    </row>
    <row r="79" spans="1:14" ht="15.75" thickBot="1">
      <c r="A79" s="268" t="s">
        <v>48</v>
      </c>
      <c r="B79" s="269"/>
      <c r="C79" s="269"/>
      <c r="D79" s="269"/>
      <c r="E79" s="269"/>
      <c r="F79" s="269"/>
      <c r="G79" s="269"/>
      <c r="H79" s="269"/>
      <c r="I79" s="269"/>
    </row>
    <row r="80" spans="1:14" ht="15.75" thickBot="1">
      <c r="A80" s="71" t="s">
        <v>32</v>
      </c>
      <c r="B80" s="109"/>
      <c r="C80" s="100"/>
      <c r="D80" s="109"/>
      <c r="E80" s="100"/>
      <c r="F80" s="109"/>
      <c r="G80" s="100">
        <f>B96+B98</f>
        <v>205</v>
      </c>
      <c r="H80" s="109">
        <f>B97</f>
        <v>380</v>
      </c>
      <c r="I80" s="110"/>
      <c r="J80" s="111"/>
      <c r="K80" s="111"/>
      <c r="L80" s="98">
        <f t="shared" ref="L80:L92" si="14">SUM(B80:K80)</f>
        <v>585</v>
      </c>
    </row>
    <row r="81" spans="1:13" ht="15.75" thickBot="1">
      <c r="A81" s="88" t="s">
        <v>36</v>
      </c>
      <c r="B81" s="99"/>
      <c r="C81" s="112">
        <f>B102+B103+B110</f>
        <v>335</v>
      </c>
      <c r="D81" s="112"/>
      <c r="E81" s="101"/>
      <c r="F81" s="112"/>
      <c r="G81" s="112">
        <f>B111+B112+B113</f>
        <v>625</v>
      </c>
      <c r="H81" s="99">
        <f>B105+B106</f>
        <v>950.5</v>
      </c>
      <c r="I81" s="204"/>
      <c r="J81" s="104"/>
      <c r="K81" s="104"/>
      <c r="L81" s="98">
        <f t="shared" si="14"/>
        <v>1910.5</v>
      </c>
    </row>
    <row r="82" spans="1:13" ht="15.75" thickBot="1">
      <c r="A82" s="71" t="s">
        <v>37</v>
      </c>
      <c r="B82" s="99"/>
      <c r="C82" s="106"/>
      <c r="D82" s="107"/>
      <c r="E82" s="100"/>
      <c r="F82" s="108"/>
      <c r="G82" s="100"/>
      <c r="H82" s="99">
        <v>5275</v>
      </c>
      <c r="I82" s="204"/>
      <c r="J82" s="104"/>
      <c r="K82" s="104"/>
      <c r="L82" s="98">
        <f t="shared" si="14"/>
        <v>5275</v>
      </c>
    </row>
    <row r="83" spans="1:13" ht="15.75" thickBot="1">
      <c r="A83" s="71" t="s">
        <v>38</v>
      </c>
      <c r="B83" s="99"/>
      <c r="C83" s="106"/>
      <c r="D83" s="107"/>
      <c r="E83" s="100"/>
      <c r="F83" s="106"/>
      <c r="G83" s="100"/>
      <c r="H83" s="99">
        <f>B130</f>
        <v>6078</v>
      </c>
      <c r="I83" s="204"/>
      <c r="J83" s="104"/>
      <c r="K83" s="104"/>
      <c r="L83" s="98">
        <f t="shared" si="14"/>
        <v>6078</v>
      </c>
    </row>
    <row r="84" spans="1:13" ht="15.75" thickBot="1">
      <c r="A84" s="52" t="s">
        <v>8</v>
      </c>
      <c r="B84" s="22"/>
      <c r="C84" s="20"/>
      <c r="D84" s="24"/>
      <c r="E84" s="24"/>
      <c r="F84" s="24"/>
      <c r="G84" s="172">
        <f>B136+B137+B138+B139+B140+B141</f>
        <v>549</v>
      </c>
      <c r="H84" s="173">
        <f>B144+B145</f>
        <v>6355</v>
      </c>
      <c r="I84" s="205"/>
      <c r="J84" s="21" t="s">
        <v>24</v>
      </c>
      <c r="K84" s="21" t="s">
        <v>24</v>
      </c>
      <c r="L84" s="98">
        <f t="shared" si="14"/>
        <v>6904</v>
      </c>
    </row>
    <row r="85" spans="1:13" ht="15.75" thickBot="1">
      <c r="A85" s="54" t="s">
        <v>9</v>
      </c>
      <c r="B85" s="24" t="s">
        <v>24</v>
      </c>
      <c r="C85" s="24" t="s">
        <v>24</v>
      </c>
      <c r="D85" s="24"/>
      <c r="E85" s="24" t="s">
        <v>24</v>
      </c>
      <c r="F85" s="24"/>
      <c r="G85" s="172">
        <f>B171+B172</f>
        <v>300</v>
      </c>
      <c r="H85" s="173">
        <f>B161+B170+B168+B169</f>
        <v>7585.29</v>
      </c>
      <c r="I85" s="205"/>
      <c r="J85" s="21"/>
      <c r="K85" s="21"/>
      <c r="L85" s="98">
        <f t="shared" si="14"/>
        <v>7885.29</v>
      </c>
    </row>
    <row r="86" spans="1:13" ht="15.75" thickBot="1">
      <c r="A86" s="54" t="s">
        <v>10</v>
      </c>
      <c r="B86" s="27"/>
      <c r="C86" s="27"/>
      <c r="D86" s="24"/>
      <c r="E86" s="24" t="s">
        <v>24</v>
      </c>
      <c r="F86" s="24"/>
      <c r="G86" s="172">
        <f>B174+B177+B175+B176</f>
        <v>919</v>
      </c>
      <c r="H86" s="173">
        <f>B181+B180</f>
        <v>3040</v>
      </c>
      <c r="I86" s="205"/>
      <c r="J86" s="21"/>
      <c r="K86" s="21"/>
      <c r="L86" s="98">
        <f t="shared" si="14"/>
        <v>3959</v>
      </c>
    </row>
    <row r="87" spans="1:13" ht="15.75" thickBot="1">
      <c r="A87" s="54" t="s">
        <v>11</v>
      </c>
      <c r="B87" s="27"/>
      <c r="C87" s="24"/>
      <c r="D87" s="24"/>
      <c r="E87" s="24"/>
      <c r="F87" s="24"/>
      <c r="G87" s="172">
        <f>B186+B187+B188+B192</f>
        <v>1724</v>
      </c>
      <c r="H87" s="173">
        <f>B183+B184+B185+B189+B193+B190+B191</f>
        <v>56535.8</v>
      </c>
      <c r="I87" s="51"/>
      <c r="J87" s="56"/>
      <c r="K87" s="56"/>
      <c r="L87" s="98">
        <f t="shared" si="14"/>
        <v>58259.8</v>
      </c>
    </row>
    <row r="88" spans="1:13" ht="15.75" thickBot="1">
      <c r="A88" s="54" t="s">
        <v>12</v>
      </c>
      <c r="B88" s="27"/>
      <c r="C88" s="24"/>
      <c r="D88" s="27"/>
      <c r="E88" s="27"/>
      <c r="F88" s="24"/>
      <c r="G88" s="172"/>
      <c r="H88" s="173"/>
      <c r="I88" s="20"/>
      <c r="J88" s="57" t="s">
        <v>24</v>
      </c>
      <c r="K88" s="57" t="s">
        <v>24</v>
      </c>
      <c r="L88" s="98">
        <f t="shared" si="14"/>
        <v>0</v>
      </c>
    </row>
    <row r="89" spans="1:13" ht="15.75" thickBot="1">
      <c r="A89" s="58" t="s">
        <v>13</v>
      </c>
      <c r="B89" s="34"/>
      <c r="C89" s="59"/>
      <c r="D89" s="34"/>
      <c r="E89" s="34"/>
      <c r="F89" s="59"/>
      <c r="G89" s="174">
        <f>B196</f>
        <v>150</v>
      </c>
      <c r="H89" s="175">
        <f>B197+B198+B199+B200+B201+B202</f>
        <v>5983</v>
      </c>
      <c r="I89" s="51"/>
      <c r="J89" s="56"/>
      <c r="K89" s="56"/>
      <c r="L89" s="98">
        <f t="shared" si="14"/>
        <v>6133</v>
      </c>
    </row>
    <row r="90" spans="1:13" ht="15.75" thickBot="1">
      <c r="A90" s="61" t="s">
        <v>14</v>
      </c>
      <c r="B90" s="62"/>
      <c r="C90" s="62"/>
      <c r="D90" s="63"/>
      <c r="E90" s="63"/>
      <c r="F90" s="64"/>
      <c r="G90" s="65"/>
      <c r="H90" s="202">
        <f>B203</f>
        <v>560</v>
      </c>
      <c r="I90" s="20"/>
      <c r="J90" s="57"/>
      <c r="K90" s="57"/>
      <c r="L90" s="98">
        <f t="shared" si="14"/>
        <v>560</v>
      </c>
    </row>
    <row r="91" spans="1:13" ht="15.75" thickBot="1">
      <c r="A91" s="67" t="s">
        <v>15</v>
      </c>
      <c r="B91" s="34"/>
      <c r="C91" s="59"/>
      <c r="D91" s="34"/>
      <c r="E91" s="34"/>
      <c r="F91" s="59"/>
      <c r="G91" s="34">
        <f>B210</f>
        <v>60</v>
      </c>
      <c r="H91" s="203">
        <f>B209</f>
        <v>232</v>
      </c>
      <c r="I91" s="51"/>
      <c r="J91" s="56" t="s">
        <v>24</v>
      </c>
      <c r="K91" s="56" t="s">
        <v>24</v>
      </c>
      <c r="L91" s="98">
        <f t="shared" si="14"/>
        <v>292</v>
      </c>
    </row>
    <row r="92" spans="1:13" ht="15.75" thickBot="1">
      <c r="A92" s="68" t="s">
        <v>20</v>
      </c>
      <c r="B92" s="73">
        <f t="shared" ref="B92:G92" si="15">SUM(B80:B91)</f>
        <v>0</v>
      </c>
      <c r="C92" s="74">
        <f t="shared" si="15"/>
        <v>335</v>
      </c>
      <c r="D92" s="86">
        <f t="shared" si="15"/>
        <v>0</v>
      </c>
      <c r="E92" s="87">
        <f t="shared" si="15"/>
        <v>0</v>
      </c>
      <c r="F92" s="87">
        <f t="shared" si="15"/>
        <v>0</v>
      </c>
      <c r="G92" s="87">
        <f t="shared" si="15"/>
        <v>4532</v>
      </c>
      <c r="H92" s="78">
        <f t="shared" ref="H92:K92" si="16">SUM(H80:H91)</f>
        <v>92974.59</v>
      </c>
      <c r="I92" s="74">
        <f t="shared" si="16"/>
        <v>0</v>
      </c>
      <c r="J92" s="74">
        <f t="shared" si="16"/>
        <v>0</v>
      </c>
      <c r="K92" s="78">
        <f t="shared" si="16"/>
        <v>0</v>
      </c>
      <c r="L92" s="98">
        <f t="shared" si="14"/>
        <v>97841.59</v>
      </c>
    </row>
    <row r="93" spans="1:13" ht="15.75" thickBot="1"/>
    <row r="94" spans="1:13" ht="15.75" thickBot="1">
      <c r="A94" s="124" t="s">
        <v>65</v>
      </c>
      <c r="B94" s="125" t="s">
        <v>66</v>
      </c>
      <c r="C94" s="270" t="s">
        <v>67</v>
      </c>
      <c r="D94" s="271"/>
      <c r="E94" s="271"/>
      <c r="F94" s="271"/>
      <c r="G94" s="271"/>
      <c r="H94" s="271"/>
      <c r="I94" s="272"/>
      <c r="K94" s="11"/>
      <c r="M94" s="162"/>
    </row>
    <row r="95" spans="1:13" ht="15.75" thickBot="1">
      <c r="A95" s="273" t="s">
        <v>32</v>
      </c>
      <c r="B95" s="126">
        <f>SUM(B96:B98)</f>
        <v>585</v>
      </c>
      <c r="C95" s="275"/>
      <c r="D95" s="276"/>
      <c r="E95" s="276"/>
      <c r="F95" s="276"/>
      <c r="G95" s="276"/>
      <c r="H95" s="276"/>
      <c r="I95" s="277"/>
      <c r="K95" s="11"/>
    </row>
    <row r="96" spans="1:13" ht="15.75" thickBot="1">
      <c r="A96" s="274"/>
      <c r="B96" s="127">
        <v>120</v>
      </c>
      <c r="C96" s="278" t="s">
        <v>68</v>
      </c>
      <c r="D96" s="279"/>
      <c r="E96" s="279"/>
      <c r="F96" s="279"/>
      <c r="G96" s="279"/>
      <c r="H96" s="279"/>
      <c r="I96" s="280"/>
      <c r="K96" s="11"/>
    </row>
    <row r="97" spans="1:11" ht="15.75" thickBot="1">
      <c r="A97" s="274"/>
      <c r="B97" s="128">
        <v>380</v>
      </c>
      <c r="C97" s="278" t="s">
        <v>84</v>
      </c>
      <c r="D97" s="279"/>
      <c r="E97" s="279"/>
      <c r="F97" s="279"/>
      <c r="G97" s="279"/>
      <c r="H97" s="279"/>
      <c r="I97" s="280"/>
      <c r="K97" s="11"/>
    </row>
    <row r="98" spans="1:11" ht="15.75" thickBot="1">
      <c r="A98" s="274"/>
      <c r="B98" s="128">
        <v>85</v>
      </c>
      <c r="C98" s="278" t="s">
        <v>85</v>
      </c>
      <c r="D98" s="279"/>
      <c r="E98" s="279"/>
      <c r="F98" s="279"/>
      <c r="G98" s="279"/>
      <c r="H98" s="279"/>
      <c r="I98" s="280"/>
      <c r="K98" s="11"/>
    </row>
    <row r="99" spans="1:11" ht="15.75" thickBot="1">
      <c r="A99" s="284" t="s">
        <v>36</v>
      </c>
      <c r="B99" s="129">
        <f>SUM(B100:B113)</f>
        <v>2864.5</v>
      </c>
      <c r="C99" s="286"/>
      <c r="D99" s="287"/>
      <c r="E99" s="287"/>
      <c r="F99" s="287"/>
      <c r="G99" s="287"/>
      <c r="H99" s="287"/>
      <c r="I99" s="288"/>
      <c r="K99" s="11"/>
    </row>
    <row r="100" spans="1:11" ht="15.75" thickBot="1">
      <c r="A100" s="285"/>
      <c r="B100" s="140">
        <v>70</v>
      </c>
      <c r="C100" s="281" t="s">
        <v>69</v>
      </c>
      <c r="D100" s="282"/>
      <c r="E100" s="282"/>
      <c r="F100" s="282"/>
      <c r="G100" s="282"/>
      <c r="H100" s="282"/>
      <c r="I100" s="283"/>
      <c r="K100" s="11"/>
    </row>
    <row r="101" spans="1:11" ht="15.75" thickBot="1">
      <c r="A101" s="285"/>
      <c r="B101" s="140">
        <v>280</v>
      </c>
      <c r="C101" s="281" t="s">
        <v>69</v>
      </c>
      <c r="D101" s="282"/>
      <c r="E101" s="282"/>
      <c r="F101" s="282"/>
      <c r="G101" s="282"/>
      <c r="H101" s="282"/>
      <c r="I101" s="283"/>
      <c r="K101" s="11"/>
    </row>
    <row r="102" spans="1:11" ht="15.75" thickBot="1">
      <c r="A102" s="285"/>
      <c r="B102" s="140">
        <v>250</v>
      </c>
      <c r="C102" s="281" t="s">
        <v>70</v>
      </c>
      <c r="D102" s="282"/>
      <c r="E102" s="282"/>
      <c r="F102" s="282"/>
      <c r="G102" s="282"/>
      <c r="H102" s="282"/>
      <c r="I102" s="283"/>
      <c r="K102" s="11"/>
    </row>
    <row r="103" spans="1:11" ht="15.75" thickBot="1">
      <c r="A103" s="285"/>
      <c r="B103" s="140">
        <v>25</v>
      </c>
      <c r="C103" s="281" t="s">
        <v>71</v>
      </c>
      <c r="D103" s="282"/>
      <c r="E103" s="282"/>
      <c r="F103" s="282"/>
      <c r="G103" s="282"/>
      <c r="H103" s="282"/>
      <c r="I103" s="283"/>
      <c r="K103" s="11"/>
    </row>
    <row r="104" spans="1:11" ht="15.75" customHeight="1" thickBot="1">
      <c r="A104" s="285"/>
      <c r="B104" s="140">
        <v>400</v>
      </c>
      <c r="C104" s="281" t="s">
        <v>90</v>
      </c>
      <c r="D104" s="289"/>
      <c r="E104" s="289"/>
      <c r="F104" s="289"/>
      <c r="G104" s="289"/>
      <c r="H104" s="289"/>
      <c r="I104" s="290"/>
      <c r="K104" s="11"/>
    </row>
    <row r="105" spans="1:11" ht="15.75" customHeight="1" thickBot="1">
      <c r="A105" s="285"/>
      <c r="B105" s="140">
        <v>908</v>
      </c>
      <c r="C105" s="281" t="s">
        <v>89</v>
      </c>
      <c r="D105" s="282"/>
      <c r="E105" s="282"/>
      <c r="F105" s="282"/>
      <c r="G105" s="282"/>
      <c r="H105" s="282"/>
      <c r="I105" s="283"/>
      <c r="K105" s="11"/>
    </row>
    <row r="106" spans="1:11" ht="15.75" customHeight="1" thickBot="1">
      <c r="A106" s="285"/>
      <c r="B106" s="140">
        <v>42.5</v>
      </c>
      <c r="C106" s="281" t="s">
        <v>88</v>
      </c>
      <c r="D106" s="282"/>
      <c r="E106" s="282"/>
      <c r="F106" s="282"/>
      <c r="G106" s="282"/>
      <c r="H106" s="282"/>
      <c r="I106" s="283"/>
      <c r="K106" s="11"/>
    </row>
    <row r="107" spans="1:11" ht="15.75" thickBot="1">
      <c r="A107" s="285"/>
      <c r="B107" s="140">
        <v>21.5</v>
      </c>
      <c r="C107" s="281" t="s">
        <v>72</v>
      </c>
      <c r="D107" s="282"/>
      <c r="E107" s="282"/>
      <c r="F107" s="282"/>
      <c r="G107" s="282"/>
      <c r="H107" s="282"/>
      <c r="I107" s="283"/>
      <c r="K107" s="11"/>
    </row>
    <row r="108" spans="1:11" ht="15.75" customHeight="1" thickBot="1">
      <c r="A108" s="285"/>
      <c r="B108" s="140">
        <v>70</v>
      </c>
      <c r="C108" s="281" t="s">
        <v>73</v>
      </c>
      <c r="D108" s="282"/>
      <c r="E108" s="282"/>
      <c r="F108" s="282"/>
      <c r="G108" s="282"/>
      <c r="H108" s="282"/>
      <c r="I108" s="283"/>
      <c r="K108" s="11"/>
    </row>
    <row r="109" spans="1:11" ht="15.75" thickBot="1">
      <c r="A109" s="285"/>
      <c r="B109" s="140">
        <v>112.5</v>
      </c>
      <c r="C109" s="281" t="s">
        <v>74</v>
      </c>
      <c r="D109" s="282"/>
      <c r="E109" s="282"/>
      <c r="F109" s="282"/>
      <c r="G109" s="282"/>
      <c r="H109" s="282"/>
      <c r="I109" s="283"/>
      <c r="K109" s="11"/>
    </row>
    <row r="110" spans="1:11" ht="15.75" thickBot="1">
      <c r="A110" s="285"/>
      <c r="B110" s="140">
        <v>60</v>
      </c>
      <c r="C110" s="281" t="s">
        <v>87</v>
      </c>
      <c r="D110" s="282"/>
      <c r="E110" s="282"/>
      <c r="F110" s="282"/>
      <c r="G110" s="282"/>
      <c r="H110" s="282"/>
      <c r="I110" s="283"/>
      <c r="K110" s="11"/>
    </row>
    <row r="111" spans="1:11" ht="15.75" thickBot="1">
      <c r="A111" s="285"/>
      <c r="B111" s="140">
        <v>69</v>
      </c>
      <c r="C111" s="281" t="s">
        <v>75</v>
      </c>
      <c r="D111" s="282"/>
      <c r="E111" s="282"/>
      <c r="F111" s="282"/>
      <c r="G111" s="282"/>
      <c r="H111" s="282"/>
      <c r="I111" s="283"/>
      <c r="K111" s="11"/>
    </row>
    <row r="112" spans="1:11" ht="15.75" customHeight="1" thickBot="1">
      <c r="A112" s="285"/>
      <c r="B112" s="140">
        <v>67</v>
      </c>
      <c r="C112" s="281" t="s">
        <v>76</v>
      </c>
      <c r="D112" s="282"/>
      <c r="E112" s="282"/>
      <c r="F112" s="282"/>
      <c r="G112" s="282"/>
      <c r="H112" s="282"/>
      <c r="I112" s="283"/>
      <c r="K112" s="11"/>
    </row>
    <row r="113" spans="1:11" ht="15.75" thickBot="1">
      <c r="A113" s="285"/>
      <c r="B113" s="140">
        <v>489</v>
      </c>
      <c r="C113" s="281" t="s">
        <v>86</v>
      </c>
      <c r="D113" s="282"/>
      <c r="E113" s="282"/>
      <c r="F113" s="282"/>
      <c r="G113" s="282"/>
      <c r="H113" s="282"/>
      <c r="I113" s="283"/>
      <c r="K113" s="11"/>
    </row>
    <row r="114" spans="1:11" ht="15.75" thickBot="1">
      <c r="A114" s="294" t="s">
        <v>37</v>
      </c>
      <c r="B114" s="141">
        <f>SUM(B115:B129)</f>
        <v>6225</v>
      </c>
      <c r="C114" s="291"/>
      <c r="D114" s="292"/>
      <c r="E114" s="292"/>
      <c r="F114" s="292"/>
      <c r="G114" s="292"/>
      <c r="H114" s="292"/>
      <c r="I114" s="293"/>
      <c r="K114" s="11"/>
    </row>
    <row r="115" spans="1:11" ht="15.75" thickBot="1">
      <c r="A115" s="295"/>
      <c r="B115" s="142">
        <v>950</v>
      </c>
      <c r="C115" s="291" t="s">
        <v>91</v>
      </c>
      <c r="D115" s="292"/>
      <c r="E115" s="292"/>
      <c r="F115" s="292"/>
      <c r="G115" s="292"/>
      <c r="H115" s="292"/>
      <c r="I115" s="293"/>
      <c r="K115" s="11"/>
    </row>
    <row r="116" spans="1:11" ht="15.75" thickBot="1">
      <c r="A116" s="295"/>
      <c r="B116" s="142">
        <v>170</v>
      </c>
      <c r="C116" s="291" t="s">
        <v>92</v>
      </c>
      <c r="D116" s="292"/>
      <c r="E116" s="292"/>
      <c r="F116" s="292"/>
      <c r="G116" s="292"/>
      <c r="H116" s="292"/>
      <c r="I116" s="293"/>
      <c r="K116" s="11"/>
    </row>
    <row r="117" spans="1:11" ht="15.75" thickBot="1">
      <c r="A117" s="295"/>
      <c r="B117" s="142">
        <v>22</v>
      </c>
      <c r="C117" s="291" t="s">
        <v>93</v>
      </c>
      <c r="D117" s="292"/>
      <c r="E117" s="292"/>
      <c r="F117" s="292"/>
      <c r="G117" s="292"/>
      <c r="H117" s="292"/>
      <c r="I117" s="293"/>
      <c r="K117" s="11"/>
    </row>
    <row r="118" spans="1:11" ht="15.75" thickBot="1">
      <c r="A118" s="295"/>
      <c r="B118" s="142">
        <v>33</v>
      </c>
      <c r="C118" s="291" t="s">
        <v>94</v>
      </c>
      <c r="D118" s="292"/>
      <c r="E118" s="292"/>
      <c r="F118" s="292"/>
      <c r="G118" s="292"/>
      <c r="H118" s="292"/>
      <c r="I118" s="293"/>
      <c r="K118" s="11"/>
    </row>
    <row r="119" spans="1:11" ht="15.75" thickBot="1">
      <c r="A119" s="295"/>
      <c r="B119" s="142">
        <v>120</v>
      </c>
      <c r="C119" s="291" t="s">
        <v>95</v>
      </c>
      <c r="D119" s="292"/>
      <c r="E119" s="292"/>
      <c r="F119" s="292"/>
      <c r="G119" s="292"/>
      <c r="H119" s="292"/>
      <c r="I119" s="293"/>
      <c r="K119" s="11"/>
    </row>
    <row r="120" spans="1:11" ht="15.75" thickBot="1">
      <c r="A120" s="295"/>
      <c r="B120" s="142">
        <v>55</v>
      </c>
      <c r="C120" s="291" t="s">
        <v>96</v>
      </c>
      <c r="D120" s="292"/>
      <c r="E120" s="292"/>
      <c r="F120" s="292"/>
      <c r="G120" s="292"/>
      <c r="H120" s="292"/>
      <c r="I120" s="293"/>
      <c r="K120" s="11"/>
    </row>
    <row r="121" spans="1:11" ht="15.75" thickBot="1">
      <c r="A121" s="295"/>
      <c r="B121" s="142">
        <v>280</v>
      </c>
      <c r="C121" s="291" t="s">
        <v>97</v>
      </c>
      <c r="D121" s="292"/>
      <c r="E121" s="292"/>
      <c r="F121" s="292"/>
      <c r="G121" s="292"/>
      <c r="H121" s="292"/>
      <c r="I121" s="293"/>
      <c r="K121" s="11"/>
    </row>
    <row r="122" spans="1:11" ht="15.75" thickBot="1">
      <c r="A122" s="295"/>
      <c r="B122" s="142">
        <v>120</v>
      </c>
      <c r="C122" s="291" t="s">
        <v>99</v>
      </c>
      <c r="D122" s="292"/>
      <c r="E122" s="292"/>
      <c r="F122" s="292"/>
      <c r="G122" s="292"/>
      <c r="H122" s="292"/>
      <c r="I122" s="293"/>
      <c r="K122" s="11"/>
    </row>
    <row r="123" spans="1:11" ht="15.75" thickBot="1">
      <c r="A123" s="295"/>
      <c r="B123" s="142">
        <v>960</v>
      </c>
      <c r="C123" s="291" t="s">
        <v>98</v>
      </c>
      <c r="D123" s="292"/>
      <c r="E123" s="292"/>
      <c r="F123" s="292"/>
      <c r="G123" s="292"/>
      <c r="H123" s="292"/>
      <c r="I123" s="293"/>
      <c r="K123" s="11"/>
    </row>
    <row r="124" spans="1:11" ht="15.75" thickBot="1">
      <c r="A124" s="295"/>
      <c r="B124" s="142">
        <v>550</v>
      </c>
      <c r="C124" s="291" t="s">
        <v>100</v>
      </c>
      <c r="D124" s="292"/>
      <c r="E124" s="292"/>
      <c r="F124" s="292"/>
      <c r="G124" s="292"/>
      <c r="H124" s="292"/>
      <c r="I124" s="293"/>
      <c r="K124" s="11"/>
    </row>
    <row r="125" spans="1:11" ht="15.75" thickBot="1">
      <c r="A125" s="295"/>
      <c r="B125" s="142">
        <v>2200</v>
      </c>
      <c r="C125" s="291" t="s">
        <v>101</v>
      </c>
      <c r="D125" s="292"/>
      <c r="E125" s="292"/>
      <c r="F125" s="292"/>
      <c r="G125" s="292"/>
      <c r="H125" s="292"/>
      <c r="I125" s="293"/>
      <c r="K125" s="11"/>
    </row>
    <row r="126" spans="1:11" ht="15.75" thickBot="1">
      <c r="A126" s="295"/>
      <c r="B126" s="142">
        <v>95</v>
      </c>
      <c r="C126" s="291" t="s">
        <v>102</v>
      </c>
      <c r="D126" s="292"/>
      <c r="E126" s="292"/>
      <c r="F126" s="292"/>
      <c r="G126" s="292"/>
      <c r="H126" s="292"/>
      <c r="I126" s="293"/>
      <c r="K126" s="11"/>
    </row>
    <row r="127" spans="1:11" ht="15.75" thickBot="1">
      <c r="A127" s="295"/>
      <c r="B127" s="142">
        <v>150</v>
      </c>
      <c r="C127" s="291" t="s">
        <v>192</v>
      </c>
      <c r="D127" s="292"/>
      <c r="E127" s="292"/>
      <c r="F127" s="292"/>
      <c r="G127" s="292"/>
      <c r="H127" s="292"/>
      <c r="I127" s="293"/>
      <c r="K127" s="11"/>
    </row>
    <row r="128" spans="1:11" ht="15.75" thickBot="1">
      <c r="A128" s="295"/>
      <c r="B128" s="142">
        <v>380</v>
      </c>
      <c r="C128" s="291" t="s">
        <v>104</v>
      </c>
      <c r="D128" s="292"/>
      <c r="E128" s="292"/>
      <c r="F128" s="292"/>
      <c r="G128" s="292"/>
      <c r="H128" s="292"/>
      <c r="I128" s="293"/>
      <c r="K128" s="11"/>
    </row>
    <row r="129" spans="1:11" ht="15.75" thickBot="1">
      <c r="A129" s="296"/>
      <c r="B129" s="131">
        <v>140</v>
      </c>
      <c r="C129" s="291" t="s">
        <v>105</v>
      </c>
      <c r="D129" s="292"/>
      <c r="E129" s="292"/>
      <c r="F129" s="292"/>
      <c r="G129" s="292"/>
      <c r="H129" s="292"/>
      <c r="I129" s="293"/>
      <c r="K129" s="11"/>
    </row>
    <row r="130" spans="1:11" ht="15.75" thickBot="1">
      <c r="A130" s="294" t="s">
        <v>38</v>
      </c>
      <c r="B130" s="132">
        <f>SUM(B131:B132)</f>
        <v>6078</v>
      </c>
      <c r="C130" s="299"/>
      <c r="D130" s="300"/>
      <c r="E130" s="300"/>
      <c r="F130" s="300"/>
      <c r="G130" s="300"/>
      <c r="H130" s="300"/>
      <c r="I130" s="301"/>
      <c r="K130" s="11"/>
    </row>
    <row r="131" spans="1:11" ht="15.75" thickBot="1">
      <c r="A131" s="296"/>
      <c r="B131" s="133">
        <v>745</v>
      </c>
      <c r="C131" s="299" t="s">
        <v>106</v>
      </c>
      <c r="D131" s="300"/>
      <c r="E131" s="300"/>
      <c r="F131" s="300"/>
      <c r="G131" s="300"/>
      <c r="H131" s="300"/>
      <c r="I131" s="301"/>
      <c r="K131" s="11"/>
    </row>
    <row r="132" spans="1:11" ht="15.75" thickBot="1">
      <c r="A132" s="296"/>
      <c r="B132" s="133">
        <v>5333</v>
      </c>
      <c r="C132" s="299" t="s">
        <v>107</v>
      </c>
      <c r="D132" s="300"/>
      <c r="E132" s="300"/>
      <c r="F132" s="300"/>
      <c r="G132" s="300"/>
      <c r="H132" s="300"/>
      <c r="I132" s="301"/>
      <c r="K132" s="11"/>
    </row>
    <row r="133" spans="1:11" ht="15.75" thickBot="1">
      <c r="A133" s="294" t="s">
        <v>8</v>
      </c>
      <c r="B133" s="134">
        <f>SUM(B134:B157)</f>
        <v>15813</v>
      </c>
      <c r="C133" s="297"/>
      <c r="D133" s="297"/>
      <c r="E133" s="297"/>
      <c r="F133" s="297"/>
      <c r="G133" s="297"/>
      <c r="H133" s="297"/>
      <c r="I133" s="298"/>
    </row>
    <row r="134" spans="1:11" ht="15.75" thickBot="1">
      <c r="A134" s="296"/>
      <c r="B134" s="135">
        <v>120</v>
      </c>
      <c r="C134" s="297" t="s">
        <v>77</v>
      </c>
      <c r="D134" s="297"/>
      <c r="E134" s="297"/>
      <c r="F134" s="297"/>
      <c r="G134" s="297"/>
      <c r="H134" s="297"/>
      <c r="I134" s="298"/>
    </row>
    <row r="135" spans="1:11" ht="15.75" thickBot="1">
      <c r="A135" s="296"/>
      <c r="B135" s="135">
        <v>144</v>
      </c>
      <c r="C135" s="297" t="s">
        <v>78</v>
      </c>
      <c r="D135" s="297"/>
      <c r="E135" s="297"/>
      <c r="F135" s="297"/>
      <c r="G135" s="297"/>
      <c r="H135" s="297"/>
      <c r="I135" s="298"/>
    </row>
    <row r="136" spans="1:11" ht="15.75" thickBot="1">
      <c r="A136" s="296"/>
      <c r="B136" s="179">
        <v>115</v>
      </c>
      <c r="C136" s="367" t="s">
        <v>79</v>
      </c>
      <c r="D136" s="367"/>
      <c r="E136" s="367"/>
      <c r="F136" s="367"/>
      <c r="G136" s="367"/>
      <c r="H136" s="367"/>
      <c r="I136" s="368"/>
    </row>
    <row r="137" spans="1:11" ht="15.75" thickBot="1">
      <c r="A137" s="296"/>
      <c r="B137" s="135">
        <v>42</v>
      </c>
      <c r="C137" s="297" t="s">
        <v>80</v>
      </c>
      <c r="D137" s="297"/>
      <c r="E137" s="297"/>
      <c r="F137" s="297"/>
      <c r="G137" s="297"/>
      <c r="H137" s="297"/>
      <c r="I137" s="298"/>
    </row>
    <row r="138" spans="1:11" ht="15.75" thickBot="1">
      <c r="A138" s="296"/>
      <c r="B138" s="135">
        <v>75</v>
      </c>
      <c r="C138" s="297" t="s">
        <v>81</v>
      </c>
      <c r="D138" s="297"/>
      <c r="E138" s="297"/>
      <c r="F138" s="297"/>
      <c r="G138" s="297"/>
      <c r="H138" s="297"/>
      <c r="I138" s="298"/>
    </row>
    <row r="139" spans="1:11" ht="15.75" thickBot="1">
      <c r="A139" s="296"/>
      <c r="B139" s="135">
        <v>42</v>
      </c>
      <c r="C139" s="297" t="s">
        <v>82</v>
      </c>
      <c r="D139" s="297"/>
      <c r="E139" s="297"/>
      <c r="F139" s="297"/>
      <c r="G139" s="297"/>
      <c r="H139" s="297"/>
      <c r="I139" s="298"/>
    </row>
    <row r="140" spans="1:11" ht="15.75" thickBot="1">
      <c r="A140" s="296"/>
      <c r="B140" s="135">
        <v>225</v>
      </c>
      <c r="C140" s="297" t="s">
        <v>83</v>
      </c>
      <c r="D140" s="297"/>
      <c r="E140" s="297"/>
      <c r="F140" s="297"/>
      <c r="G140" s="297"/>
      <c r="H140" s="297"/>
      <c r="I140" s="298"/>
    </row>
    <row r="141" spans="1:11" ht="15.75" thickBot="1">
      <c r="A141" s="296"/>
      <c r="B141" s="135">
        <v>50</v>
      </c>
      <c r="C141" s="297" t="s">
        <v>108</v>
      </c>
      <c r="D141" s="297"/>
      <c r="E141" s="297"/>
      <c r="F141" s="297"/>
      <c r="G141" s="297"/>
      <c r="H141" s="297"/>
      <c r="I141" s="298"/>
    </row>
    <row r="142" spans="1:11" ht="15.75" thickBot="1">
      <c r="A142" s="296"/>
      <c r="B142" s="135">
        <v>80</v>
      </c>
      <c r="C142" s="297" t="s">
        <v>109</v>
      </c>
      <c r="D142" s="297"/>
      <c r="E142" s="297"/>
      <c r="F142" s="297"/>
      <c r="G142" s="297"/>
      <c r="H142" s="297"/>
      <c r="I142" s="298"/>
    </row>
    <row r="143" spans="1:11" ht="15.75" thickBot="1">
      <c r="A143" s="296"/>
      <c r="B143" s="135">
        <v>120</v>
      </c>
      <c r="C143" s="297" t="s">
        <v>110</v>
      </c>
      <c r="D143" s="297"/>
      <c r="E143" s="297"/>
      <c r="F143" s="297"/>
      <c r="G143" s="297"/>
      <c r="H143" s="297"/>
      <c r="I143" s="298"/>
    </row>
    <row r="144" spans="1:11" ht="15.75" thickBot="1">
      <c r="A144" s="296"/>
      <c r="B144" s="135">
        <v>6200</v>
      </c>
      <c r="C144" s="297" t="s">
        <v>111</v>
      </c>
      <c r="D144" s="297"/>
      <c r="E144" s="297"/>
      <c r="F144" s="297"/>
      <c r="G144" s="297"/>
      <c r="H144" s="297"/>
      <c r="I144" s="298"/>
    </row>
    <row r="145" spans="1:9" ht="15.75" thickBot="1">
      <c r="A145" s="296"/>
      <c r="B145" s="135">
        <v>155</v>
      </c>
      <c r="C145" s="297" t="s">
        <v>112</v>
      </c>
      <c r="D145" s="297"/>
      <c r="E145" s="297"/>
      <c r="F145" s="297"/>
      <c r="G145" s="297"/>
      <c r="H145" s="297"/>
      <c r="I145" s="298"/>
    </row>
    <row r="146" spans="1:9" ht="15.75" thickBot="1">
      <c r="A146" s="296"/>
      <c r="B146" s="179">
        <v>120</v>
      </c>
      <c r="C146" s="367" t="s">
        <v>113</v>
      </c>
      <c r="D146" s="367"/>
      <c r="E146" s="367"/>
      <c r="F146" s="367"/>
      <c r="G146" s="367"/>
      <c r="H146" s="367"/>
      <c r="I146" s="368"/>
    </row>
    <row r="147" spans="1:9" ht="15.75" thickBot="1">
      <c r="A147" s="296"/>
      <c r="B147" s="135">
        <v>160</v>
      </c>
      <c r="C147" s="297" t="s">
        <v>114</v>
      </c>
      <c r="D147" s="297"/>
      <c r="E147" s="297"/>
      <c r="F147" s="297"/>
      <c r="G147" s="297"/>
      <c r="H147" s="297"/>
      <c r="I147" s="298"/>
    </row>
    <row r="148" spans="1:9" ht="15.75" thickBot="1">
      <c r="A148" s="296"/>
      <c r="B148" s="135">
        <v>60</v>
      </c>
      <c r="C148" s="297" t="s">
        <v>116</v>
      </c>
      <c r="D148" s="297"/>
      <c r="E148" s="297"/>
      <c r="F148" s="297"/>
      <c r="G148" s="297"/>
      <c r="H148" s="297"/>
      <c r="I148" s="298"/>
    </row>
    <row r="149" spans="1:9" ht="15.75" thickBot="1">
      <c r="A149" s="296"/>
      <c r="B149" s="135">
        <v>250</v>
      </c>
      <c r="C149" s="297" t="s">
        <v>115</v>
      </c>
      <c r="D149" s="297"/>
      <c r="E149" s="297"/>
      <c r="F149" s="297"/>
      <c r="G149" s="297"/>
      <c r="H149" s="297"/>
      <c r="I149" s="298"/>
    </row>
    <row r="150" spans="1:9" ht="15.75" thickBot="1">
      <c r="A150" s="296"/>
      <c r="B150" s="135">
        <v>200</v>
      </c>
      <c r="C150" s="297" t="s">
        <v>117</v>
      </c>
      <c r="D150" s="297"/>
      <c r="E150" s="297"/>
      <c r="F150" s="297"/>
      <c r="G150" s="297"/>
      <c r="H150" s="297"/>
      <c r="I150" s="298"/>
    </row>
    <row r="151" spans="1:9" ht="15.75" thickBot="1">
      <c r="A151" s="296"/>
      <c r="B151" s="135">
        <v>284</v>
      </c>
      <c r="C151" s="297" t="s">
        <v>118</v>
      </c>
      <c r="D151" s="297"/>
      <c r="E151" s="297"/>
      <c r="F151" s="297"/>
      <c r="G151" s="297"/>
      <c r="H151" s="297"/>
      <c r="I151" s="298"/>
    </row>
    <row r="152" spans="1:9" ht="15.75" thickBot="1">
      <c r="A152" s="296"/>
      <c r="B152" s="135">
        <v>44</v>
      </c>
      <c r="C152" s="297" t="s">
        <v>119</v>
      </c>
      <c r="D152" s="297"/>
      <c r="E152" s="297"/>
      <c r="F152" s="297"/>
      <c r="G152" s="297"/>
      <c r="H152" s="297"/>
      <c r="I152" s="298"/>
    </row>
    <row r="153" spans="1:9" ht="15.75" thickBot="1">
      <c r="A153" s="296"/>
      <c r="B153" s="135">
        <v>52</v>
      </c>
      <c r="C153" s="297" t="s">
        <v>120</v>
      </c>
      <c r="D153" s="297"/>
      <c r="E153" s="297"/>
      <c r="F153" s="297"/>
      <c r="G153" s="297"/>
      <c r="H153" s="297"/>
      <c r="I153" s="298"/>
    </row>
    <row r="154" spans="1:9" ht="15.75" thickBot="1">
      <c r="A154" s="296"/>
      <c r="B154" s="135">
        <v>192</v>
      </c>
      <c r="C154" s="297" t="s">
        <v>121</v>
      </c>
      <c r="D154" s="297"/>
      <c r="E154" s="297"/>
      <c r="F154" s="297"/>
      <c r="G154" s="297"/>
      <c r="H154" s="297"/>
      <c r="I154" s="298"/>
    </row>
    <row r="155" spans="1:9" ht="15.75" thickBot="1">
      <c r="A155" s="296"/>
      <c r="B155" s="135">
        <v>126</v>
      </c>
      <c r="C155" s="297" t="s">
        <v>122</v>
      </c>
      <c r="D155" s="297"/>
      <c r="E155" s="297"/>
      <c r="F155" s="297"/>
      <c r="G155" s="297"/>
      <c r="H155" s="297"/>
      <c r="I155" s="298"/>
    </row>
    <row r="156" spans="1:9" ht="15.75" thickBot="1">
      <c r="A156" s="296"/>
      <c r="B156" s="135">
        <v>6552</v>
      </c>
      <c r="C156" s="330" t="s">
        <v>196</v>
      </c>
      <c r="D156" s="331"/>
      <c r="E156" s="331"/>
      <c r="F156" s="331"/>
      <c r="G156" s="331"/>
      <c r="H156" s="331"/>
      <c r="I156" s="332"/>
    </row>
    <row r="157" spans="1:9" ht="15.75" thickBot="1">
      <c r="A157" s="302"/>
      <c r="B157" s="135">
        <v>405</v>
      </c>
      <c r="C157" s="297" t="s">
        <v>123</v>
      </c>
      <c r="D157" s="297"/>
      <c r="E157" s="297"/>
      <c r="F157" s="297"/>
      <c r="G157" s="297"/>
      <c r="H157" s="297"/>
      <c r="I157" s="298"/>
    </row>
    <row r="158" spans="1:9" ht="15.75" thickBot="1">
      <c r="A158" s="294" t="s">
        <v>9</v>
      </c>
      <c r="B158" s="136">
        <f>SUM(B159:B172)</f>
        <v>17988.11</v>
      </c>
      <c r="C158" s="303"/>
      <c r="D158" s="300"/>
      <c r="E158" s="300"/>
      <c r="F158" s="300"/>
      <c r="G158" s="300"/>
      <c r="H158" s="300"/>
      <c r="I158" s="301"/>
    </row>
    <row r="159" spans="1:9" ht="15.75" thickBot="1">
      <c r="A159" s="295"/>
      <c r="B159" s="135">
        <v>1401.91</v>
      </c>
      <c r="C159" s="303" t="s">
        <v>197</v>
      </c>
      <c r="D159" s="300"/>
      <c r="E159" s="300"/>
      <c r="F159" s="300"/>
      <c r="G159" s="300"/>
      <c r="H159" s="300"/>
      <c r="I159" s="301"/>
    </row>
    <row r="160" spans="1:9" ht="15.75" thickBot="1">
      <c r="A160" s="295"/>
      <c r="B160" s="135">
        <v>1635.41</v>
      </c>
      <c r="C160" s="303" t="s">
        <v>198</v>
      </c>
      <c r="D160" s="300"/>
      <c r="E160" s="300"/>
      <c r="F160" s="300"/>
      <c r="G160" s="300"/>
      <c r="H160" s="300"/>
      <c r="I160" s="301"/>
    </row>
    <row r="161" spans="1:9" ht="15.75" thickBot="1">
      <c r="A161" s="295"/>
      <c r="B161" s="135">
        <v>534.29</v>
      </c>
      <c r="C161" s="303" t="s">
        <v>126</v>
      </c>
      <c r="D161" s="300"/>
      <c r="E161" s="300"/>
      <c r="F161" s="300"/>
      <c r="G161" s="300"/>
      <c r="H161" s="300"/>
      <c r="I161" s="301"/>
    </row>
    <row r="162" spans="1:9" ht="15.75" thickBot="1">
      <c r="A162" s="295"/>
      <c r="B162" s="135">
        <v>160</v>
      </c>
      <c r="C162" s="303" t="s">
        <v>127</v>
      </c>
      <c r="D162" s="300"/>
      <c r="E162" s="300"/>
      <c r="F162" s="300"/>
      <c r="G162" s="300"/>
      <c r="H162" s="300"/>
      <c r="I162" s="301"/>
    </row>
    <row r="163" spans="1:9" ht="15.75" thickBot="1">
      <c r="A163" s="295"/>
      <c r="B163" s="135">
        <v>100</v>
      </c>
      <c r="C163" s="303" t="s">
        <v>128</v>
      </c>
      <c r="D163" s="300"/>
      <c r="E163" s="300"/>
      <c r="F163" s="300"/>
      <c r="G163" s="300"/>
      <c r="H163" s="300"/>
      <c r="I163" s="301"/>
    </row>
    <row r="164" spans="1:9" ht="15.75" thickBot="1">
      <c r="A164" s="295"/>
      <c r="B164" s="135">
        <v>6552</v>
      </c>
      <c r="C164" s="303" t="s">
        <v>129</v>
      </c>
      <c r="D164" s="300"/>
      <c r="E164" s="300"/>
      <c r="F164" s="300"/>
      <c r="G164" s="300"/>
      <c r="H164" s="300"/>
      <c r="I164" s="301"/>
    </row>
    <row r="165" spans="1:9" ht="15.75" thickBot="1">
      <c r="A165" s="296"/>
      <c r="B165" s="135">
        <v>155</v>
      </c>
      <c r="C165" s="303" t="s">
        <v>130</v>
      </c>
      <c r="D165" s="300"/>
      <c r="E165" s="300"/>
      <c r="F165" s="300"/>
      <c r="G165" s="300"/>
      <c r="H165" s="300"/>
      <c r="I165" s="301"/>
    </row>
    <row r="166" spans="1:9" ht="15.75" thickBot="1">
      <c r="A166" s="296"/>
      <c r="B166" s="135">
        <v>50</v>
      </c>
      <c r="C166" s="303" t="s">
        <v>131</v>
      </c>
      <c r="D166" s="300"/>
      <c r="E166" s="300"/>
      <c r="F166" s="300"/>
      <c r="G166" s="300"/>
      <c r="H166" s="300"/>
      <c r="I166" s="301"/>
    </row>
    <row r="167" spans="1:9" ht="15.75" thickBot="1">
      <c r="A167" s="296"/>
      <c r="B167" s="135">
        <v>48.5</v>
      </c>
      <c r="C167" s="303" t="s">
        <v>132</v>
      </c>
      <c r="D167" s="300"/>
      <c r="E167" s="300"/>
      <c r="F167" s="300"/>
      <c r="G167" s="300"/>
      <c r="H167" s="300"/>
      <c r="I167" s="301"/>
    </row>
    <row r="168" spans="1:9" ht="15.75" thickBot="1">
      <c r="A168" s="296"/>
      <c r="B168" s="179">
        <v>170</v>
      </c>
      <c r="C168" s="369" t="s">
        <v>133</v>
      </c>
      <c r="D168" s="370"/>
      <c r="E168" s="370"/>
      <c r="F168" s="370"/>
      <c r="G168" s="370"/>
      <c r="H168" s="370"/>
      <c r="I168" s="371"/>
    </row>
    <row r="169" spans="1:9" ht="15.75" thickBot="1">
      <c r="A169" s="296"/>
      <c r="B169" s="179">
        <v>20</v>
      </c>
      <c r="C169" s="369" t="s">
        <v>134</v>
      </c>
      <c r="D169" s="370"/>
      <c r="E169" s="370"/>
      <c r="F169" s="370"/>
      <c r="G169" s="370"/>
      <c r="H169" s="370"/>
      <c r="I169" s="371"/>
    </row>
    <row r="170" spans="1:9" ht="15.75" thickBot="1">
      <c r="A170" s="296"/>
      <c r="B170" s="135">
        <v>6861</v>
      </c>
      <c r="C170" s="303" t="s">
        <v>135</v>
      </c>
      <c r="D170" s="300"/>
      <c r="E170" s="300"/>
      <c r="F170" s="300"/>
      <c r="G170" s="300"/>
      <c r="H170" s="300"/>
      <c r="I170" s="301"/>
    </row>
    <row r="171" spans="1:9" ht="15.75" thickBot="1">
      <c r="A171" s="296"/>
      <c r="B171" s="135">
        <v>150</v>
      </c>
      <c r="C171" s="303" t="s">
        <v>136</v>
      </c>
      <c r="D171" s="300"/>
      <c r="E171" s="300"/>
      <c r="F171" s="300"/>
      <c r="G171" s="300"/>
      <c r="H171" s="300"/>
      <c r="I171" s="301"/>
    </row>
    <row r="172" spans="1:9" ht="15.75" thickBot="1">
      <c r="A172" s="302"/>
      <c r="B172" s="135">
        <v>150</v>
      </c>
      <c r="C172" s="303" t="s">
        <v>137</v>
      </c>
      <c r="D172" s="300"/>
      <c r="E172" s="300"/>
      <c r="F172" s="300"/>
      <c r="G172" s="300"/>
      <c r="H172" s="300"/>
      <c r="I172" s="301"/>
    </row>
    <row r="173" spans="1:9" ht="15.75" thickBot="1">
      <c r="A173" s="294" t="s">
        <v>10</v>
      </c>
      <c r="B173" s="136">
        <f>SUM(B174:B181)</f>
        <v>4099</v>
      </c>
      <c r="C173" s="303"/>
      <c r="D173" s="300"/>
      <c r="E173" s="300"/>
      <c r="F173" s="300"/>
      <c r="G173" s="300"/>
      <c r="H173" s="300"/>
      <c r="I173" s="301"/>
    </row>
    <row r="174" spans="1:9" ht="15.75" thickBot="1">
      <c r="A174" s="296"/>
      <c r="B174" s="135">
        <v>400</v>
      </c>
      <c r="C174" s="303" t="s">
        <v>138</v>
      </c>
      <c r="D174" s="300"/>
      <c r="E174" s="300"/>
      <c r="F174" s="300"/>
      <c r="G174" s="300"/>
      <c r="H174" s="300"/>
      <c r="I174" s="301"/>
    </row>
    <row r="175" spans="1:9" ht="15.75" thickBot="1">
      <c r="A175" s="296"/>
      <c r="B175" s="135">
        <v>240</v>
      </c>
      <c r="C175" s="303" t="s">
        <v>139</v>
      </c>
      <c r="D175" s="300"/>
      <c r="E175" s="300"/>
      <c r="F175" s="300"/>
      <c r="G175" s="300"/>
      <c r="H175" s="300"/>
      <c r="I175" s="301"/>
    </row>
    <row r="176" spans="1:9" ht="15.75" thickBot="1">
      <c r="A176" s="296"/>
      <c r="B176" s="135">
        <v>144</v>
      </c>
      <c r="C176" s="303" t="s">
        <v>140</v>
      </c>
      <c r="D176" s="300"/>
      <c r="E176" s="300"/>
      <c r="F176" s="300"/>
      <c r="G176" s="300"/>
      <c r="H176" s="300"/>
      <c r="I176" s="301"/>
    </row>
    <row r="177" spans="1:9" ht="15.75" thickBot="1">
      <c r="A177" s="296"/>
      <c r="B177" s="135">
        <v>135</v>
      </c>
      <c r="C177" s="303" t="s">
        <v>141</v>
      </c>
      <c r="D177" s="300"/>
      <c r="E177" s="300"/>
      <c r="F177" s="300"/>
      <c r="G177" s="300"/>
      <c r="H177" s="300"/>
      <c r="I177" s="301"/>
    </row>
    <row r="178" spans="1:9" ht="15.75" thickBot="1">
      <c r="A178" s="296"/>
      <c r="B178" s="135">
        <v>120</v>
      </c>
      <c r="C178" s="303" t="s">
        <v>142</v>
      </c>
      <c r="D178" s="300"/>
      <c r="E178" s="300"/>
      <c r="F178" s="300"/>
      <c r="G178" s="300"/>
      <c r="H178" s="300"/>
      <c r="I178" s="301"/>
    </row>
    <row r="179" spans="1:9" ht="15.75" thickBot="1">
      <c r="A179" s="296"/>
      <c r="B179" s="135">
        <v>20</v>
      </c>
      <c r="C179" s="303" t="s">
        <v>143</v>
      </c>
      <c r="D179" s="300"/>
      <c r="E179" s="300"/>
      <c r="F179" s="300"/>
      <c r="G179" s="300"/>
      <c r="H179" s="300"/>
      <c r="I179" s="301"/>
    </row>
    <row r="180" spans="1:9" ht="15.75" thickBot="1">
      <c r="A180" s="296"/>
      <c r="B180" s="135">
        <v>160</v>
      </c>
      <c r="C180" s="303" t="s">
        <v>144</v>
      </c>
      <c r="D180" s="300"/>
      <c r="E180" s="300"/>
      <c r="F180" s="300"/>
      <c r="G180" s="300"/>
      <c r="H180" s="300"/>
      <c r="I180" s="301"/>
    </row>
    <row r="181" spans="1:9" ht="15.75" thickBot="1">
      <c r="A181" s="296"/>
      <c r="B181" s="135">
        <v>2880</v>
      </c>
      <c r="C181" s="303" t="s">
        <v>145</v>
      </c>
      <c r="D181" s="300"/>
      <c r="E181" s="300"/>
      <c r="F181" s="300"/>
      <c r="G181" s="300"/>
      <c r="H181" s="300"/>
      <c r="I181" s="301"/>
    </row>
    <row r="182" spans="1:9" ht="15.75" thickBot="1">
      <c r="A182" s="294" t="s">
        <v>11</v>
      </c>
      <c r="B182" s="134">
        <f>SUM(B183:B193)</f>
        <v>58259.8</v>
      </c>
      <c r="C182" s="303"/>
      <c r="D182" s="300"/>
      <c r="E182" s="300"/>
      <c r="F182" s="300"/>
      <c r="G182" s="300"/>
      <c r="H182" s="300"/>
      <c r="I182" s="301"/>
    </row>
    <row r="183" spans="1:9" ht="15.75" thickBot="1">
      <c r="A183" s="296"/>
      <c r="B183" s="135">
        <v>80</v>
      </c>
      <c r="C183" s="303" t="s">
        <v>146</v>
      </c>
      <c r="D183" s="300"/>
      <c r="E183" s="300"/>
      <c r="F183" s="300"/>
      <c r="G183" s="300"/>
      <c r="H183" s="300"/>
      <c r="I183" s="301"/>
    </row>
    <row r="184" spans="1:9" ht="15.75" thickBot="1">
      <c r="A184" s="296"/>
      <c r="B184" s="135">
        <v>37200</v>
      </c>
      <c r="C184" s="303" t="s">
        <v>147</v>
      </c>
      <c r="D184" s="300"/>
      <c r="E184" s="300"/>
      <c r="F184" s="300"/>
      <c r="G184" s="300"/>
      <c r="H184" s="300"/>
      <c r="I184" s="301"/>
    </row>
    <row r="185" spans="1:9" ht="15.75" thickBot="1">
      <c r="A185" s="296"/>
      <c r="B185" s="135">
        <v>15000</v>
      </c>
      <c r="C185" s="303" t="s">
        <v>242</v>
      </c>
      <c r="D185" s="300"/>
      <c r="E185" s="300"/>
      <c r="F185" s="300"/>
      <c r="G185" s="300"/>
      <c r="H185" s="300"/>
      <c r="I185" s="301"/>
    </row>
    <row r="186" spans="1:9" ht="15.75" thickBot="1">
      <c r="A186" s="296"/>
      <c r="B186" s="135">
        <v>464</v>
      </c>
      <c r="C186" s="303" t="s">
        <v>150</v>
      </c>
      <c r="D186" s="300"/>
      <c r="E186" s="300"/>
      <c r="F186" s="300"/>
      <c r="G186" s="300"/>
      <c r="H186" s="300"/>
      <c r="I186" s="301"/>
    </row>
    <row r="187" spans="1:9" ht="15.75" thickBot="1">
      <c r="A187" s="296"/>
      <c r="B187" s="135">
        <v>70</v>
      </c>
      <c r="C187" s="303" t="s">
        <v>151</v>
      </c>
      <c r="D187" s="300"/>
      <c r="E187" s="300"/>
      <c r="F187" s="300"/>
      <c r="G187" s="300"/>
      <c r="H187" s="300"/>
      <c r="I187" s="301"/>
    </row>
    <row r="188" spans="1:9" ht="15.75" thickBot="1">
      <c r="A188" s="296"/>
      <c r="B188" s="135">
        <v>20</v>
      </c>
      <c r="C188" s="303" t="s">
        <v>152</v>
      </c>
      <c r="D188" s="300"/>
      <c r="E188" s="300"/>
      <c r="F188" s="300"/>
      <c r="G188" s="300"/>
      <c r="H188" s="300"/>
      <c r="I188" s="301"/>
    </row>
    <row r="189" spans="1:9" ht="15.75" thickBot="1">
      <c r="A189" s="296"/>
      <c r="B189" s="135">
        <v>3054</v>
      </c>
      <c r="C189" s="303" t="s">
        <v>241</v>
      </c>
      <c r="D189" s="300"/>
      <c r="E189" s="300"/>
      <c r="F189" s="300"/>
      <c r="G189" s="300"/>
      <c r="H189" s="300"/>
      <c r="I189" s="301"/>
    </row>
    <row r="190" spans="1:9" ht="15.75" thickBot="1">
      <c r="A190" s="296"/>
      <c r="B190" s="135">
        <v>464.8</v>
      </c>
      <c r="C190" s="303" t="s">
        <v>154</v>
      </c>
      <c r="D190" s="300"/>
      <c r="E190" s="300"/>
      <c r="F190" s="300"/>
      <c r="G190" s="300"/>
      <c r="H190" s="300"/>
      <c r="I190" s="301"/>
    </row>
    <row r="191" spans="1:9" ht="15.75" thickBot="1">
      <c r="A191" s="296"/>
      <c r="B191" s="135">
        <v>532</v>
      </c>
      <c r="C191" s="303" t="s">
        <v>155</v>
      </c>
      <c r="D191" s="300"/>
      <c r="E191" s="300"/>
      <c r="F191" s="300"/>
      <c r="G191" s="300"/>
      <c r="H191" s="300"/>
      <c r="I191" s="301"/>
    </row>
    <row r="192" spans="1:9" ht="15.75" thickBot="1">
      <c r="A192" s="296"/>
      <c r="B192" s="135">
        <v>1170</v>
      </c>
      <c r="C192" s="297" t="s">
        <v>156</v>
      </c>
      <c r="D192" s="297"/>
      <c r="E192" s="297"/>
      <c r="F192" s="297"/>
      <c r="G192" s="297"/>
      <c r="H192" s="297"/>
      <c r="I192" s="298"/>
    </row>
    <row r="193" spans="1:9" ht="15.75" thickBot="1">
      <c r="A193" s="302"/>
      <c r="B193" s="135">
        <v>205</v>
      </c>
      <c r="C193" s="297" t="s">
        <v>157</v>
      </c>
      <c r="D193" s="297"/>
      <c r="E193" s="297"/>
      <c r="F193" s="297"/>
      <c r="G193" s="297"/>
      <c r="H193" s="297"/>
      <c r="I193" s="298"/>
    </row>
    <row r="194" spans="1:9" ht="15.75" thickBot="1">
      <c r="A194" s="130" t="s">
        <v>12</v>
      </c>
      <c r="B194" s="134">
        <v>0</v>
      </c>
      <c r="C194" s="303"/>
      <c r="D194" s="300"/>
      <c r="E194" s="300"/>
      <c r="F194" s="300"/>
      <c r="G194" s="300"/>
      <c r="H194" s="300"/>
      <c r="I194" s="301"/>
    </row>
    <row r="195" spans="1:9" ht="15.75" thickBot="1">
      <c r="A195" s="294" t="s">
        <v>13</v>
      </c>
      <c r="B195" s="134">
        <f>SUM(B196:B202)</f>
        <v>6133</v>
      </c>
      <c r="C195" s="303"/>
      <c r="D195" s="300"/>
      <c r="E195" s="300"/>
      <c r="F195" s="300"/>
      <c r="G195" s="300"/>
      <c r="H195" s="300"/>
      <c r="I195" s="301"/>
    </row>
    <row r="196" spans="1:9" ht="15.75" thickBot="1">
      <c r="A196" s="296"/>
      <c r="B196" s="135">
        <v>150</v>
      </c>
      <c r="C196" s="303" t="s">
        <v>158</v>
      </c>
      <c r="D196" s="300"/>
      <c r="E196" s="300"/>
      <c r="F196" s="300"/>
      <c r="G196" s="300"/>
      <c r="H196" s="300"/>
      <c r="I196" s="301"/>
    </row>
    <row r="197" spans="1:9" ht="15.75" thickBot="1">
      <c r="A197" s="296"/>
      <c r="B197" s="135">
        <v>80</v>
      </c>
      <c r="C197" s="303" t="s">
        <v>159</v>
      </c>
      <c r="D197" s="300"/>
      <c r="E197" s="300"/>
      <c r="F197" s="300"/>
      <c r="G197" s="300"/>
      <c r="H197" s="300"/>
      <c r="I197" s="301"/>
    </row>
    <row r="198" spans="1:9" ht="15.75" thickBot="1">
      <c r="A198" s="296"/>
      <c r="B198" s="135">
        <v>380</v>
      </c>
      <c r="C198" s="303" t="s">
        <v>160</v>
      </c>
      <c r="D198" s="300"/>
      <c r="E198" s="300"/>
      <c r="F198" s="300"/>
      <c r="G198" s="300"/>
      <c r="H198" s="300"/>
      <c r="I198" s="301"/>
    </row>
    <row r="199" spans="1:9" ht="15.75" thickBot="1">
      <c r="A199" s="296"/>
      <c r="B199" s="135">
        <v>60</v>
      </c>
      <c r="C199" s="303" t="s">
        <v>161</v>
      </c>
      <c r="D199" s="300"/>
      <c r="E199" s="300"/>
      <c r="F199" s="300"/>
      <c r="G199" s="300"/>
      <c r="H199" s="300"/>
      <c r="I199" s="301"/>
    </row>
    <row r="200" spans="1:9" ht="15.75" thickBot="1">
      <c r="A200" s="296"/>
      <c r="B200" s="135">
        <v>5073</v>
      </c>
      <c r="C200" s="303" t="s">
        <v>162</v>
      </c>
      <c r="D200" s="300"/>
      <c r="E200" s="300"/>
      <c r="F200" s="300"/>
      <c r="G200" s="300"/>
      <c r="H200" s="300"/>
      <c r="I200" s="301"/>
    </row>
    <row r="201" spans="1:9" ht="15.75" thickBot="1">
      <c r="A201" s="296"/>
      <c r="B201" s="135">
        <f>140+190</f>
        <v>330</v>
      </c>
      <c r="C201" s="303" t="s">
        <v>163</v>
      </c>
      <c r="D201" s="300"/>
      <c r="E201" s="300"/>
      <c r="F201" s="300"/>
      <c r="G201" s="300"/>
      <c r="H201" s="300"/>
      <c r="I201" s="301"/>
    </row>
    <row r="202" spans="1:9" ht="15.75" thickBot="1">
      <c r="A202" s="296"/>
      <c r="B202" s="135">
        <v>60</v>
      </c>
      <c r="C202" s="303" t="s">
        <v>164</v>
      </c>
      <c r="D202" s="300"/>
      <c r="E202" s="300"/>
      <c r="F202" s="300"/>
      <c r="G202" s="300"/>
      <c r="H202" s="300"/>
      <c r="I202" s="301"/>
    </row>
    <row r="203" spans="1:9" ht="15" customHeight="1" thickBot="1">
      <c r="A203" s="294" t="s">
        <v>14</v>
      </c>
      <c r="B203" s="134">
        <f>SUM(B204:B207)</f>
        <v>560</v>
      </c>
      <c r="C203" s="303"/>
      <c r="D203" s="300"/>
      <c r="E203" s="300"/>
      <c r="F203" s="300"/>
      <c r="G203" s="300"/>
      <c r="H203" s="300"/>
      <c r="I203" s="301"/>
    </row>
    <row r="204" spans="1:9" ht="15.75" customHeight="1" thickBot="1">
      <c r="A204" s="296"/>
      <c r="B204" s="135">
        <v>60</v>
      </c>
      <c r="C204" s="303" t="s">
        <v>235</v>
      </c>
      <c r="D204" s="300"/>
      <c r="E204" s="300"/>
      <c r="F204" s="300"/>
      <c r="G204" s="300"/>
      <c r="H204" s="300"/>
      <c r="I204" s="301"/>
    </row>
    <row r="205" spans="1:9" ht="15.75" thickBot="1">
      <c r="A205" s="296"/>
      <c r="B205" s="135">
        <v>190</v>
      </c>
      <c r="C205" s="303" t="s">
        <v>236</v>
      </c>
      <c r="D205" s="300"/>
      <c r="E205" s="300"/>
      <c r="F205" s="300"/>
      <c r="G205" s="300"/>
      <c r="H205" s="300"/>
      <c r="I205" s="301"/>
    </row>
    <row r="206" spans="1:9" ht="15.75" thickBot="1">
      <c r="A206" s="296"/>
      <c r="B206" s="135">
        <v>60</v>
      </c>
      <c r="C206" s="303" t="s">
        <v>237</v>
      </c>
      <c r="D206" s="300"/>
      <c r="E206" s="300"/>
      <c r="F206" s="300"/>
      <c r="G206" s="300"/>
      <c r="H206" s="300"/>
      <c r="I206" s="301"/>
    </row>
    <row r="207" spans="1:9" ht="15.75" thickBot="1">
      <c r="A207" s="296"/>
      <c r="B207" s="135">
        <v>250</v>
      </c>
      <c r="C207" s="303" t="s">
        <v>238</v>
      </c>
      <c r="D207" s="300"/>
      <c r="E207" s="300"/>
      <c r="F207" s="300"/>
      <c r="G207" s="300"/>
      <c r="H207" s="300"/>
      <c r="I207" s="301"/>
    </row>
    <row r="208" spans="1:9" ht="15.75" thickBot="1">
      <c r="A208" s="294" t="s">
        <v>15</v>
      </c>
      <c r="B208" s="134">
        <f>SUM(B209:B210)</f>
        <v>292</v>
      </c>
      <c r="C208" s="303"/>
      <c r="D208" s="300"/>
      <c r="E208" s="300"/>
      <c r="F208" s="300"/>
      <c r="G208" s="300"/>
      <c r="H208" s="300"/>
      <c r="I208" s="301"/>
    </row>
    <row r="209" spans="1:13" ht="15.75" thickBot="1">
      <c r="A209" s="296"/>
      <c r="B209" s="135">
        <v>232</v>
      </c>
      <c r="C209" s="303" t="s">
        <v>239</v>
      </c>
      <c r="D209" s="300"/>
      <c r="E209" s="300"/>
      <c r="F209" s="300"/>
      <c r="G209" s="300"/>
      <c r="H209" s="300"/>
      <c r="I209" s="301"/>
    </row>
    <row r="210" spans="1:13" ht="15.75" thickBot="1">
      <c r="A210" s="296"/>
      <c r="B210" s="135">
        <v>60</v>
      </c>
      <c r="C210" s="303" t="s">
        <v>240</v>
      </c>
      <c r="D210" s="300"/>
      <c r="E210" s="300"/>
      <c r="F210" s="300"/>
      <c r="G210" s="300"/>
      <c r="H210" s="300"/>
      <c r="I210" s="301"/>
    </row>
    <row r="211" spans="1:13" ht="15.75" thickBot="1">
      <c r="A211" s="137" t="s">
        <v>20</v>
      </c>
      <c r="B211" s="138">
        <f>B95+B99+B114+B130+B133+B158+B173+B182+B194+B195+B203+B208</f>
        <v>118897.41</v>
      </c>
      <c r="C211" s="304"/>
      <c r="D211" s="297"/>
      <c r="E211" s="297"/>
      <c r="F211" s="297"/>
      <c r="G211" s="297"/>
      <c r="H211" s="297"/>
      <c r="I211" s="298"/>
      <c r="K211" s="139" t="s">
        <v>24</v>
      </c>
    </row>
    <row r="213" spans="1:13">
      <c r="B213" s="207"/>
      <c r="F213" s="162"/>
    </row>
    <row r="214" spans="1:13">
      <c r="A214" s="220" t="s">
        <v>222</v>
      </c>
      <c r="B214" s="220"/>
      <c r="C214" s="220"/>
      <c r="D214" s="220"/>
      <c r="E214" s="220"/>
      <c r="F214" s="220"/>
      <c r="G214" s="220"/>
      <c r="H214" s="220"/>
      <c r="I214" s="220"/>
    </row>
    <row r="215" spans="1:13">
      <c r="A215" t="s">
        <v>223</v>
      </c>
    </row>
    <row r="216" spans="1:13">
      <c r="A216" t="s">
        <v>243</v>
      </c>
    </row>
    <row r="217" spans="1:13">
      <c r="A217" t="s">
        <v>244</v>
      </c>
    </row>
    <row r="218" spans="1:13">
      <c r="A218" t="s">
        <v>232</v>
      </c>
    </row>
    <row r="219" spans="1:13">
      <c r="A219" t="s">
        <v>245</v>
      </c>
    </row>
    <row r="220" spans="1:13">
      <c r="A220" t="s">
        <v>224</v>
      </c>
    </row>
    <row r="221" spans="1:13">
      <c r="A221" t="s">
        <v>246</v>
      </c>
    </row>
    <row r="223" spans="1:13">
      <c r="A223" s="349"/>
      <c r="B223" s="350"/>
      <c r="C223" s="351"/>
      <c r="D223" s="185" t="s">
        <v>186</v>
      </c>
      <c r="E223" s="185" t="s">
        <v>187</v>
      </c>
      <c r="F223" s="185" t="s">
        <v>188</v>
      </c>
      <c r="G223" s="185" t="s">
        <v>28</v>
      </c>
      <c r="H223" s="180"/>
      <c r="I223" s="181"/>
    </row>
    <row r="224" spans="1:13">
      <c r="A224" s="346" t="s">
        <v>177</v>
      </c>
      <c r="B224" s="346"/>
      <c r="C224" s="346"/>
      <c r="D224" s="196">
        <f>D11</f>
        <v>198851.14</v>
      </c>
      <c r="E224" s="197">
        <v>117298.8</v>
      </c>
      <c r="F224" s="197">
        <v>321881.40000000002</v>
      </c>
      <c r="G224" s="197">
        <f>D224+E224+F224</f>
        <v>638031.34000000008</v>
      </c>
      <c r="H224" s="194"/>
      <c r="L224" s="180"/>
      <c r="M224" s="181"/>
    </row>
    <row r="225" spans="1:13">
      <c r="A225" s="346" t="s">
        <v>179</v>
      </c>
      <c r="B225" s="346"/>
      <c r="C225" s="346"/>
      <c r="D225" s="197">
        <f>B24</f>
        <v>1159628.9400000002</v>
      </c>
      <c r="E225" s="197">
        <v>704527.9</v>
      </c>
      <c r="F225" s="198">
        <v>2489786.4300000002</v>
      </c>
      <c r="G225" s="197">
        <f t="shared" ref="G225:G228" si="17">D225+E225+F225</f>
        <v>4353943.2700000005</v>
      </c>
      <c r="L225" s="180"/>
      <c r="M225" s="181"/>
    </row>
    <row r="226" spans="1:13">
      <c r="A226" s="346" t="s">
        <v>178</v>
      </c>
      <c r="B226" s="346"/>
      <c r="C226" s="346"/>
      <c r="D226" s="196">
        <f>C24</f>
        <v>762074.06000000017</v>
      </c>
      <c r="E226" s="197">
        <v>373171.19</v>
      </c>
      <c r="F226" s="198">
        <v>1937154.77</v>
      </c>
      <c r="G226" s="197">
        <f t="shared" si="17"/>
        <v>3072400.0200000005</v>
      </c>
      <c r="H226" s="194"/>
      <c r="I226" s="194"/>
      <c r="L226" s="180"/>
      <c r="M226" s="181"/>
    </row>
    <row r="227" spans="1:13">
      <c r="A227" s="327" t="s">
        <v>225</v>
      </c>
      <c r="B227" s="328"/>
      <c r="C227" s="329"/>
      <c r="D227" s="196">
        <v>267162.55</v>
      </c>
      <c r="E227" s="197"/>
      <c r="F227" s="198"/>
      <c r="G227" s="197"/>
      <c r="H227" s="194"/>
      <c r="I227" s="194"/>
      <c r="L227" s="180"/>
      <c r="M227" s="181"/>
    </row>
    <row r="228" spans="1:13">
      <c r="A228" s="346" t="s">
        <v>180</v>
      </c>
      <c r="B228" s="346"/>
      <c r="C228" s="346"/>
      <c r="D228" s="199">
        <f>I27-H26</f>
        <v>863568.56510000001</v>
      </c>
      <c r="E228" s="197">
        <f>373973.33+74682.16</f>
        <v>448655.49</v>
      </c>
      <c r="F228" s="197">
        <v>874513.08</v>
      </c>
      <c r="G228" s="201">
        <f t="shared" si="17"/>
        <v>2186737.1351000001</v>
      </c>
      <c r="H228" s="194"/>
      <c r="L228" s="180"/>
      <c r="M228" s="181"/>
    </row>
    <row r="229" spans="1:13" ht="15.75" thickBot="1"/>
    <row r="230" spans="1:13" ht="15.75" thickBot="1">
      <c r="B230" s="324" t="s">
        <v>201</v>
      </c>
      <c r="C230" s="325"/>
      <c r="D230" s="325"/>
      <c r="E230" s="325"/>
      <c r="F230" s="326"/>
    </row>
    <row r="231" spans="1:13">
      <c r="B231" s="311" t="s">
        <v>227</v>
      </c>
      <c r="C231" s="312"/>
      <c r="D231" s="312"/>
      <c r="E231" s="313"/>
      <c r="F231" s="224">
        <f>F232+F233+F234+F235+F236+F237+F238+F239+F240+F241+F242+F243</f>
        <v>397706.68000000011</v>
      </c>
    </row>
    <row r="232" spans="1:13">
      <c r="B232" s="318" t="s">
        <v>221</v>
      </c>
      <c r="C232" s="319"/>
      <c r="D232" s="319"/>
      <c r="E232" s="320"/>
      <c r="F232" s="222">
        <f>B47+B49+B51+B55+B59+B97+B105+B106+B116+B117+B118+B119+B120+B121+B122+B123+B124+B125+B126+B127+B128+B129+B130+B144+B145+B168+B183+B184+B185+B186</f>
        <v>117730.23</v>
      </c>
    </row>
    <row r="233" spans="1:13">
      <c r="B233" s="318" t="s">
        <v>202</v>
      </c>
      <c r="C233" s="319"/>
      <c r="D233" s="319"/>
      <c r="E233" s="320"/>
      <c r="F233" s="222">
        <f>B170+B181+B189+B193+B200+B201+B198+B197+B203+B209</f>
        <v>19655</v>
      </c>
    </row>
    <row r="234" spans="1:13">
      <c r="B234" s="318" t="s">
        <v>203</v>
      </c>
      <c r="C234" s="319"/>
      <c r="D234" s="319"/>
      <c r="E234" s="320"/>
      <c r="F234" s="221">
        <f>G78+G92+B210</f>
        <v>9124</v>
      </c>
      <c r="I234" s="162"/>
    </row>
    <row r="235" spans="1:13">
      <c r="B235" s="318" t="s">
        <v>204</v>
      </c>
      <c r="C235" s="319"/>
      <c r="D235" s="319"/>
      <c r="E235" s="320"/>
      <c r="F235" s="222">
        <f>B60</f>
        <v>115506.19</v>
      </c>
    </row>
    <row r="236" spans="1:13">
      <c r="B236" s="318" t="s">
        <v>219</v>
      </c>
      <c r="C236" s="319"/>
      <c r="D236" s="319"/>
      <c r="E236" s="320"/>
      <c r="F236" s="215">
        <f>E70</f>
        <v>29520</v>
      </c>
    </row>
    <row r="237" spans="1:13">
      <c r="B237" s="318" t="s">
        <v>220</v>
      </c>
      <c r="C237" s="319"/>
      <c r="D237" s="319"/>
      <c r="E237" s="320"/>
      <c r="F237" s="215">
        <f>J67</f>
        <v>463.33</v>
      </c>
    </row>
    <row r="238" spans="1:13">
      <c r="B238" s="318" t="s">
        <v>171</v>
      </c>
      <c r="C238" s="319"/>
      <c r="D238" s="319"/>
      <c r="E238" s="320"/>
      <c r="F238" s="222">
        <f>B58</f>
        <v>68897.02</v>
      </c>
    </row>
    <row r="239" spans="1:13">
      <c r="B239" s="318" t="s">
        <v>205</v>
      </c>
      <c r="C239" s="319"/>
      <c r="D239" s="319"/>
      <c r="E239" s="320"/>
      <c r="F239" s="222">
        <f>B56+B159+B160+B161+B162+B163+B164+B165+B166+B167</f>
        <v>16637.11</v>
      </c>
    </row>
    <row r="240" spans="1:13">
      <c r="B240" s="318" t="s">
        <v>206</v>
      </c>
      <c r="C240" s="319"/>
      <c r="D240" s="319"/>
      <c r="E240" s="320"/>
      <c r="F240" s="222">
        <f>B53</f>
        <v>5000</v>
      </c>
    </row>
    <row r="241" spans="2:9">
      <c r="B241" s="318" t="s">
        <v>217</v>
      </c>
      <c r="C241" s="319"/>
      <c r="D241" s="319"/>
      <c r="E241" s="320"/>
      <c r="F241" s="222">
        <f>B50</f>
        <v>4550</v>
      </c>
    </row>
    <row r="242" spans="2:9">
      <c r="B242" s="318" t="s">
        <v>207</v>
      </c>
      <c r="C242" s="319"/>
      <c r="D242" s="319"/>
      <c r="E242" s="320"/>
      <c r="F242" s="222">
        <v>2080</v>
      </c>
    </row>
    <row r="243" spans="2:9" ht="15.75" thickBot="1">
      <c r="B243" s="321" t="s">
        <v>226</v>
      </c>
      <c r="C243" s="322"/>
      <c r="D243" s="322"/>
      <c r="E243" s="323"/>
      <c r="F243" s="223">
        <f>F25-F232-F233-F234-F235-F236-F237-F238-F239-F240-F241-F242-F244-F250-F253-F254-F255-F256-F257-F251</f>
        <v>8543.8000000000902</v>
      </c>
    </row>
    <row r="244" spans="2:9">
      <c r="B244" s="311" t="s">
        <v>228</v>
      </c>
      <c r="C244" s="312"/>
      <c r="D244" s="312"/>
      <c r="E244" s="313"/>
      <c r="F244" s="225">
        <f>I24</f>
        <v>295200.72000000009</v>
      </c>
    </row>
    <row r="245" spans="2:9">
      <c r="B245" s="305" t="s">
        <v>216</v>
      </c>
      <c r="C245" s="306"/>
      <c r="D245" s="306"/>
      <c r="E245" s="307"/>
      <c r="F245" s="221">
        <f>F244-F246-F247-F248-F249-F250</f>
        <v>195314.2839000001</v>
      </c>
    </row>
    <row r="246" spans="2:9">
      <c r="B246" s="305" t="s">
        <v>208</v>
      </c>
      <c r="C246" s="306"/>
      <c r="D246" s="306"/>
      <c r="E246" s="307"/>
      <c r="F246" s="222">
        <f>B134+B135+B157</f>
        <v>669</v>
      </c>
    </row>
    <row r="247" spans="2:9">
      <c r="B247" s="305" t="s">
        <v>209</v>
      </c>
      <c r="C247" s="306"/>
      <c r="D247" s="306"/>
      <c r="E247" s="307"/>
      <c r="F247" s="222">
        <f>150+430+280+150+530+280+150+280+150+100+430*5+150*5</f>
        <v>5400</v>
      </c>
    </row>
    <row r="248" spans="2:9">
      <c r="B248" s="305" t="s">
        <v>210</v>
      </c>
      <c r="C248" s="306"/>
      <c r="D248" s="306"/>
      <c r="E248" s="307"/>
      <c r="F248" s="222">
        <f>354.14+298.54+200+324.8+200+210.33+200+200+200+200+217.46+693.67+243.12+336.01+200+200+366.7+200+200+526.77</f>
        <v>5571.5399999999991</v>
      </c>
      <c r="I248" s="206"/>
    </row>
    <row r="249" spans="2:9">
      <c r="B249" s="305" t="s">
        <v>218</v>
      </c>
      <c r="C249" s="306"/>
      <c r="D249" s="306"/>
      <c r="E249" s="307"/>
      <c r="F249" s="221">
        <f>D226*3%+F257*20%+F257*13%</f>
        <v>61828.701000000008</v>
      </c>
    </row>
    <row r="250" spans="2:9" ht="15.75" thickBot="1">
      <c r="B250" s="308" t="s">
        <v>229</v>
      </c>
      <c r="C250" s="309"/>
      <c r="D250" s="309"/>
      <c r="E250" s="310"/>
      <c r="F250" s="226">
        <f>J24</f>
        <v>26417.195100000001</v>
      </c>
    </row>
    <row r="251" spans="2:9" ht="15.75" thickBot="1">
      <c r="B251" s="316" t="s">
        <v>233</v>
      </c>
      <c r="C251" s="317"/>
      <c r="D251" s="317"/>
      <c r="E251" s="317"/>
      <c r="F251" s="231">
        <f>K78</f>
        <v>98990.75</v>
      </c>
    </row>
    <row r="252" spans="2:9" ht="15.75" thickBot="1">
      <c r="B252" s="227" t="s">
        <v>230</v>
      </c>
      <c r="C252" s="212"/>
      <c r="D252" s="212"/>
      <c r="E252" s="213"/>
      <c r="F252" s="229">
        <f>F253+F254+F255+F256+F257</f>
        <v>295529.84000000003</v>
      </c>
      <c r="H252" s="208"/>
    </row>
    <row r="253" spans="2:9">
      <c r="B253" s="214" t="s">
        <v>211</v>
      </c>
      <c r="C253" s="209"/>
      <c r="D253" s="209"/>
      <c r="E253" s="210">
        <f>F253/6-F253*13%/6</f>
        <v>12141.575000000001</v>
      </c>
      <c r="F253" s="228">
        <f>C78</f>
        <v>83735</v>
      </c>
    </row>
    <row r="254" spans="2:9">
      <c r="B254" s="214" t="s">
        <v>215</v>
      </c>
      <c r="C254" s="209"/>
      <c r="D254" s="209"/>
      <c r="E254" s="211">
        <f>F254/12-F254*13%/12-F254*20%/12</f>
        <v>1744.1328333333336</v>
      </c>
      <c r="F254" s="215">
        <f>B78/3</f>
        <v>31238.200000000008</v>
      </c>
      <c r="H254" s="206"/>
    </row>
    <row r="255" spans="2:9">
      <c r="B255" s="214" t="s">
        <v>212</v>
      </c>
      <c r="C255" s="209"/>
      <c r="D255" s="209"/>
      <c r="E255" s="211">
        <f t="shared" ref="E255:E256" si="18">F255/12-F255*13%/12-F255*20%/12</f>
        <v>1744.1328333333336</v>
      </c>
      <c r="F255" s="215">
        <f>B78/3</f>
        <v>31238.200000000008</v>
      </c>
      <c r="H255" s="208"/>
    </row>
    <row r="256" spans="2:9">
      <c r="B256" s="214" t="s">
        <v>213</v>
      </c>
      <c r="C256" s="209"/>
      <c r="D256" s="209"/>
      <c r="E256" s="211">
        <f t="shared" si="18"/>
        <v>1744.1328333333336</v>
      </c>
      <c r="F256" s="215">
        <f>B78/3</f>
        <v>31238.200000000008</v>
      </c>
    </row>
    <row r="257" spans="2:9" ht="15.75" thickBot="1">
      <c r="B257" s="216" t="s">
        <v>214</v>
      </c>
      <c r="C257" s="217"/>
      <c r="D257" s="217"/>
      <c r="E257" s="218">
        <f>D76</f>
        <v>9840.02</v>
      </c>
      <c r="F257" s="219">
        <f>118080.24</f>
        <v>118080.24</v>
      </c>
      <c r="I257" s="162"/>
    </row>
    <row r="258" spans="2:9" ht="15.75" thickBot="1">
      <c r="B258" s="314" t="s">
        <v>231</v>
      </c>
      <c r="C258" s="315"/>
      <c r="D258" s="315"/>
      <c r="E258" s="315"/>
      <c r="F258" s="230">
        <f>F231+F244+F250+F252+F251</f>
        <v>1113845.1851000001</v>
      </c>
    </row>
  </sheetData>
  <mergeCells count="200">
    <mergeCell ref="C211:I211"/>
    <mergeCell ref="C101:I101"/>
    <mergeCell ref="A208:A210"/>
    <mergeCell ref="C208:I208"/>
    <mergeCell ref="C209:I209"/>
    <mergeCell ref="C210:I210"/>
    <mergeCell ref="A203:A207"/>
    <mergeCell ref="C203:I203"/>
    <mergeCell ref="C204:I204"/>
    <mergeCell ref="C205:I205"/>
    <mergeCell ref="C206:I206"/>
    <mergeCell ref="C194:I194"/>
    <mergeCell ref="C197:I197"/>
    <mergeCell ref="C198:I198"/>
    <mergeCell ref="C199:I199"/>
    <mergeCell ref="C201:I201"/>
    <mergeCell ref="C202:I202"/>
    <mergeCell ref="C207:I207"/>
    <mergeCell ref="A195:A202"/>
    <mergeCell ref="C195:I195"/>
    <mergeCell ref="C196:I196"/>
    <mergeCell ref="C200:I200"/>
    <mergeCell ref="A182:A193"/>
    <mergeCell ref="C182:I182"/>
    <mergeCell ref="C183:I183"/>
    <mergeCell ref="C184:I184"/>
    <mergeCell ref="C185:I185"/>
    <mergeCell ref="C186:I186"/>
    <mergeCell ref="C187:I187"/>
    <mergeCell ref="C188:I188"/>
    <mergeCell ref="C189:I189"/>
    <mergeCell ref="C190:I190"/>
    <mergeCell ref="C193:I193"/>
    <mergeCell ref="C191:I191"/>
    <mergeCell ref="C192:I192"/>
    <mergeCell ref="C160:I160"/>
    <mergeCell ref="C161:I161"/>
    <mergeCell ref="C162:I162"/>
    <mergeCell ref="C163:I163"/>
    <mergeCell ref="C164:I164"/>
    <mergeCell ref="C171:I171"/>
    <mergeCell ref="A173:A181"/>
    <mergeCell ref="C173:I173"/>
    <mergeCell ref="C174:I174"/>
    <mergeCell ref="C175:I175"/>
    <mergeCell ref="C176:I176"/>
    <mergeCell ref="C177:I177"/>
    <mergeCell ref="C178:I178"/>
    <mergeCell ref="C179:I179"/>
    <mergeCell ref="C180:I180"/>
    <mergeCell ref="C181:I181"/>
    <mergeCell ref="A130:A132"/>
    <mergeCell ref="C130:I130"/>
    <mergeCell ref="C131:I131"/>
    <mergeCell ref="C132:I132"/>
    <mergeCell ref="C151:I151"/>
    <mergeCell ref="C152:I152"/>
    <mergeCell ref="C153:I153"/>
    <mergeCell ref="C154:I154"/>
    <mergeCell ref="C157:I157"/>
    <mergeCell ref="A133:A157"/>
    <mergeCell ref="C133:I133"/>
    <mergeCell ref="C134:I134"/>
    <mergeCell ref="C135:I135"/>
    <mergeCell ref="C136:I136"/>
    <mergeCell ref="C137:I137"/>
    <mergeCell ref="C138:I138"/>
    <mergeCell ref="C139:I139"/>
    <mergeCell ref="C140:I140"/>
    <mergeCell ref="C144:I144"/>
    <mergeCell ref="C145:I145"/>
    <mergeCell ref="C146:I146"/>
    <mergeCell ref="C147:I147"/>
    <mergeCell ref="C148:I148"/>
    <mergeCell ref="C149:I149"/>
    <mergeCell ref="A114:A129"/>
    <mergeCell ref="C114:I114"/>
    <mergeCell ref="C129:I129"/>
    <mergeCell ref="C111:I111"/>
    <mergeCell ref="C112:I112"/>
    <mergeCell ref="C113:I113"/>
    <mergeCell ref="A99:A113"/>
    <mergeCell ref="C99:I99"/>
    <mergeCell ref="C100:I100"/>
    <mergeCell ref="C102:I102"/>
    <mergeCell ref="C103:I103"/>
    <mergeCell ref="C104:I104"/>
    <mergeCell ref="C105:I105"/>
    <mergeCell ref="C106:I106"/>
    <mergeCell ref="C107:I107"/>
    <mergeCell ref="C108:I108"/>
    <mergeCell ref="C109:I109"/>
    <mergeCell ref="C110:I110"/>
    <mergeCell ref="C123:I123"/>
    <mergeCell ref="C124:I124"/>
    <mergeCell ref="C125:I125"/>
    <mergeCell ref="C126:I126"/>
    <mergeCell ref="C127:I127"/>
    <mergeCell ref="C128:I128"/>
    <mergeCell ref="A3:J3"/>
    <mergeCell ref="A4:J4"/>
    <mergeCell ref="B238:E238"/>
    <mergeCell ref="C97:I97"/>
    <mergeCell ref="C98:I98"/>
    <mergeCell ref="F11:G11"/>
    <mergeCell ref="A79:I79"/>
    <mergeCell ref="C46:I46"/>
    <mergeCell ref="A32:F32"/>
    <mergeCell ref="C49:I49"/>
    <mergeCell ref="A50:A52"/>
    <mergeCell ref="C62:I62"/>
    <mergeCell ref="C50:I50"/>
    <mergeCell ref="C51:I51"/>
    <mergeCell ref="C52:I52"/>
    <mergeCell ref="C53:I53"/>
    <mergeCell ref="C54:I54"/>
    <mergeCell ref="C48:I48"/>
    <mergeCell ref="C47:I47"/>
    <mergeCell ref="A47:A49"/>
    <mergeCell ref="A55:A56"/>
    <mergeCell ref="C55:I55"/>
    <mergeCell ref="C57:I57"/>
    <mergeCell ref="A59:A60"/>
    <mergeCell ref="D6:E6"/>
    <mergeCell ref="H11:I11"/>
    <mergeCell ref="B11:C11"/>
    <mergeCell ref="F25:G25"/>
    <mergeCell ref="F26:G26"/>
    <mergeCell ref="H26:I26"/>
    <mergeCell ref="A30:E30"/>
    <mergeCell ref="A5:C5"/>
    <mergeCell ref="A6:C6"/>
    <mergeCell ref="A7:C7"/>
    <mergeCell ref="D5:E5"/>
    <mergeCell ref="D7:E7"/>
    <mergeCell ref="A8:C8"/>
    <mergeCell ref="D8:E8"/>
    <mergeCell ref="A53:A54"/>
    <mergeCell ref="A57:A58"/>
    <mergeCell ref="C58:I58"/>
    <mergeCell ref="C60:I60"/>
    <mergeCell ref="C61:I61"/>
    <mergeCell ref="C141:I141"/>
    <mergeCell ref="C142:I142"/>
    <mergeCell ref="C143:I143"/>
    <mergeCell ref="C155:I155"/>
    <mergeCell ref="C56:I56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94:I94"/>
    <mergeCell ref="C150:I150"/>
    <mergeCell ref="A95:A98"/>
    <mergeCell ref="C95:I95"/>
    <mergeCell ref="C96:I96"/>
    <mergeCell ref="C59:I59"/>
    <mergeCell ref="B230:F230"/>
    <mergeCell ref="A227:C227"/>
    <mergeCell ref="B232:E232"/>
    <mergeCell ref="B233:E233"/>
    <mergeCell ref="B234:E234"/>
    <mergeCell ref="B235:E235"/>
    <mergeCell ref="B236:E236"/>
    <mergeCell ref="B237:E237"/>
    <mergeCell ref="C156:I156"/>
    <mergeCell ref="A224:C224"/>
    <mergeCell ref="A225:C225"/>
    <mergeCell ref="A226:C226"/>
    <mergeCell ref="A228:C228"/>
    <mergeCell ref="A223:C223"/>
    <mergeCell ref="A158:A172"/>
    <mergeCell ref="C158:I158"/>
    <mergeCell ref="C165:I165"/>
    <mergeCell ref="C166:I166"/>
    <mergeCell ref="C167:I167"/>
    <mergeCell ref="C168:I168"/>
    <mergeCell ref="C169:I169"/>
    <mergeCell ref="C170:I170"/>
    <mergeCell ref="C172:I172"/>
    <mergeCell ref="C159:I159"/>
    <mergeCell ref="B248:E248"/>
    <mergeCell ref="B249:E249"/>
    <mergeCell ref="B250:E250"/>
    <mergeCell ref="B231:E231"/>
    <mergeCell ref="B258:E258"/>
    <mergeCell ref="B251:E251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</mergeCells>
  <pageMargins left="0.52" right="0.46" top="0.32" bottom="0.19685039370078741" header="0.19685039370078741" footer="0.15748031496062992"/>
  <pageSetup paperSize="9" scale="1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 (2)</vt:lpstr>
      <vt:lpstr>Лист1 (3)</vt:lpstr>
      <vt:lpstr>алена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Силина</cp:lastModifiedBy>
  <cp:lastPrinted>2013-02-18T11:47:41Z</cp:lastPrinted>
  <dcterms:created xsi:type="dcterms:W3CDTF">2012-03-05T06:03:14Z</dcterms:created>
  <dcterms:modified xsi:type="dcterms:W3CDTF">2013-02-19T06:33:25Z</dcterms:modified>
</cp:coreProperties>
</file>